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9. Septiembre\"/>
    </mc:Choice>
  </mc:AlternateContent>
  <xr:revisionPtr revIDLastSave="0" documentId="13_ncr:1_{0537B83D-C476-4D39-A1C3-A631AEBCA3E2}" xr6:coauthVersionLast="47" xr6:coauthVersionMax="47" xr10:uidLastSave="{00000000-0000-0000-0000-000000000000}"/>
  <bookViews>
    <workbookView xWindow="-120" yWindow="-120" windowWidth="29040" windowHeight="15840" firstSheet="1" activeTab="4" xr2:uid="{68BDE71C-A9AF-48AC-A3C8-2720949DA847}"/>
  </bookViews>
  <sheets>
    <sheet name="Crecimiento septiembre 24 vs 23" sheetId="1" r:id="rId1"/>
    <sheet name="Crecimiento ene - sept 24 vs 23" sheetId="6" r:id="rId2"/>
    <sheet name="Cumplimiento septiembre 2024" sheetId="7" r:id="rId3"/>
    <sheet name="Cumplimiento ene - sept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0" l="1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6" i="10"/>
</calcChain>
</file>

<file path=xl/sharedStrings.xml><?xml version="1.0" encoding="utf-8"?>
<sst xmlns="http://schemas.openxmlformats.org/spreadsheetml/2006/main" count="420" uniqueCount="101">
  <si>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</si>
  <si>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</si>
  <si>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</si>
  <si>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</si>
  <si>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</si>
  <si>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</si>
  <si>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</si>
  <si>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</si>
  <si>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</si>
  <si>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</si>
  <si>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</si>
  <si>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</si>
  <si>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</si>
  <si>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</si>
  <si>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</si>
  <si>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</si>
  <si>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</si>
  <si>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</si>
  <si>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</si>
  <si>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</si>
  <si>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</si>
  <si>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</si>
  <si>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</si>
  <si>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</si>
  <si>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</si>
  <si>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</si>
  <si>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</si>
  <si>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</si>
  <si>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</si>
  <si>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</si>
  <si>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</si>
  <si>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</si>
  <si>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</si>
  <si>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</si>
  <si>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</si>
  <si>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</si>
  <si>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</si>
  <si>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</si>
  <si>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</si>
  <si>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</si>
  <si>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</si>
  <si>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</si>
  <si>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</si>
  <si>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</si>
  <si>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</si>
  <si>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</si>
  <si>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</si>
  <si>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</si>
  <si>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</si>
  <si>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</si>
  <si>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</si>
  <si>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</si>
  <si>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</si>
  <si>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</si>
  <si>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</si>
  <si>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</si>
  <si>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</si>
  <si>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</si>
  <si>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</si>
  <si>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</si>
  <si>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</si>
  <si>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</si>
  <si>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</si>
  <si>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</si>
  <si>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</si>
  <si>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</si>
  <si>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</si>
  <si>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</si>
  <si>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</si>
  <si>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</si>
  <si>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</si>
  <si>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</si>
  <si>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</si>
  <si>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</si>
  <si>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</si>
  <si>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</si>
  <si>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</si>
  <si>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</si>
  <si>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</si>
  <si>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</si>
  <si>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</si>
  <si>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</si>
  <si>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</si>
  <si>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</si>
  <si>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</si>
  <si>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</si>
  <si>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</si>
  <si>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</si>
  <si>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</si>
  <si>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</si>
  <si>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</si>
  <si>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</si>
  <si>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</si>
  <si>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</t>
  </si>
  <si>
    <t>*Cifras preliminares sujetas a rectificación. Cifras generadas según fecha de recaudación en Impuestos Internos.</t>
  </si>
  <si>
    <t>Agosto</t>
  </si>
  <si>
    <t>Septiembre 2024 vs 2023</t>
  </si>
  <si>
    <t>Enero-Septiembre 2024 vs 2023</t>
  </si>
  <si>
    <t>Septiembre 2024</t>
  </si>
  <si>
    <t>Enero-Septiembre 2024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</si>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</sst>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0" fontId="9" fillId="0" borderId="0" xfId="2" applyFont="1"/>
    <xf numFmtId="9" fontId="15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5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center" vertical="top" wrapText="1"/>
    </xf>
    <xf numFmtId="164" fontId="16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7" fillId="0" borderId="0" xfId="2" applyFont="1"/>
    <xf numFmtId="43" fontId="16" fillId="0" borderId="0" xfId="4" applyFont="1" applyFill="1"/>
    <xf numFmtId="43" fontId="10" fillId="0" borderId="0" xfId="4" applyFont="1" applyFill="1"/>
    <xf numFmtId="0" fontId="16" fillId="0" borderId="0" xfId="2" applyFont="1" applyAlignment="1">
      <alignment horizontal="center"/>
    </xf>
    <xf numFmtId="165" fontId="16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165" fontId="0" fillId="0" borderId="0" xfId="0" applyNumberFormat="1"/>
    <xf numFmtId="4" fontId="20" fillId="0" borderId="0" xfId="0" applyNumberFormat="1" applyFont="1" applyAlignment="1">
      <alignment horizontal="right" vertical="center" readingOrder="1"/>
    </xf>
    <xf numFmtId="43" fontId="2" fillId="0" borderId="0" xfId="4"/>
    <xf numFmtId="164" fontId="21" fillId="0" borderId="0" xfId="8" applyNumberFormat="1" applyFont="1" applyAlignment="1">
      <alignment horizontal="right" readingOrder="1"/>
    </xf>
    <xf numFmtId="9" fontId="11" fillId="0" borderId="0" xfId="9" applyFont="1"/>
    <xf numFmtId="43" fontId="21" fillId="0" borderId="0" xfId="8" applyFont="1"/>
    <xf numFmtId="0" fontId="18" fillId="0" borderId="0" xfId="0" applyFont="1" applyAlignment="1">
      <alignment horizontal="left" vertic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10" fontId="4" fillId="0" borderId="3" xfId="5" applyNumberFormat="1" applyFont="1" applyBorder="1"/>
  </cellXfs>
  <cellStyles count="12"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" xfId="1" builtinId="3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 10" xfId="5" xr:uid="{867D0CE3-5988-4DBF-B28F-C887AA5606F4}"/>
    <cellStyle name="Porcentaje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zoomScaleNormal="100" workbookViewId="0">
      <pane ySplit="4" topLeftCell="A5" activePane="bottomLeft" state="frozen"/>
      <selection pane="bottomLeft" activeCell="A30" sqref="A30"/>
    </sheetView>
  </sheetViews>
  <sheetFormatPr baseColWidth="10" defaultColWidth="9.140625" defaultRowHeight="15" x14ac:dyDescent="0.25"/>
  <cols>
    <col min="1" max="1" width="78.42578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48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96</v>
      </c>
      <c r="C2" s="4"/>
    </row>
    <row r="3" spans="1:7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7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14">
        <v>23816.383892659996</v>
      </c>
      <c r="C6" s="114">
        <v>26084.743990610001</v>
      </c>
      <c r="D6" s="114">
        <v>2268.3600979500043</v>
      </c>
      <c r="E6" s="115">
        <v>9.5243682171628707E-2</v>
      </c>
      <c r="G6" s="34"/>
    </row>
    <row r="7" spans="1:7" x14ac:dyDescent="0.25">
      <c r="A7" s="10" t="s">
        <v>14</v>
      </c>
      <c r="B7" s="136">
        <v>7842.2605646400007</v>
      </c>
      <c r="C7" s="136">
        <v>9138.8027919300002</v>
      </c>
      <c r="D7" s="136">
        <v>1296.5422272899996</v>
      </c>
      <c r="E7" s="117">
        <v>0.16532761397089812</v>
      </c>
      <c r="G7" s="34"/>
    </row>
    <row r="8" spans="1:7" x14ac:dyDescent="0.25">
      <c r="A8" s="11" t="s">
        <v>15</v>
      </c>
      <c r="B8" s="118">
        <v>575.8842481800001</v>
      </c>
      <c r="C8" s="118">
        <v>660.1926492099999</v>
      </c>
      <c r="D8" s="118">
        <v>84.3084010299998</v>
      </c>
      <c r="E8" s="119">
        <v>0.14639817167502756</v>
      </c>
      <c r="G8" s="34"/>
    </row>
    <row r="9" spans="1:7" x14ac:dyDescent="0.25">
      <c r="A9" s="11" t="s">
        <v>16</v>
      </c>
      <c r="B9" s="118">
        <v>5698.6464768300002</v>
      </c>
      <c r="C9" s="118">
        <v>6626.4560902800004</v>
      </c>
      <c r="D9" s="118">
        <v>927.80961345000014</v>
      </c>
      <c r="E9" s="119">
        <v>0.16281227783165009</v>
      </c>
      <c r="G9" s="34"/>
    </row>
    <row r="10" spans="1:7" x14ac:dyDescent="0.25">
      <c r="A10" s="11" t="s">
        <v>17</v>
      </c>
      <c r="B10" s="118">
        <v>606.58051226999999</v>
      </c>
      <c r="C10" s="118">
        <v>685.89904507000006</v>
      </c>
      <c r="D10" s="118">
        <v>79.318532800000071</v>
      </c>
      <c r="E10" s="119">
        <v>0.13076340435528855</v>
      </c>
      <c r="G10" s="34"/>
    </row>
    <row r="11" spans="1:7" x14ac:dyDescent="0.25">
      <c r="A11" s="11" t="s">
        <v>18</v>
      </c>
      <c r="B11" s="118">
        <v>24.297450940000001</v>
      </c>
      <c r="C11" s="118">
        <v>142.17017876</v>
      </c>
      <c r="D11" s="118">
        <v>117.87272781999999</v>
      </c>
      <c r="E11" s="119">
        <v>4.851238432832905</v>
      </c>
      <c r="G11" s="34"/>
    </row>
    <row r="12" spans="1:7" x14ac:dyDescent="0.25">
      <c r="A12" s="11" t="s">
        <v>19</v>
      </c>
      <c r="B12" s="118">
        <v>95.589828439999991</v>
      </c>
      <c r="C12" s="118">
        <v>88.305388170000001</v>
      </c>
      <c r="D12" s="118">
        <v>-7.2844402699999904</v>
      </c>
      <c r="E12" s="119">
        <v>-7.6205181962140434E-2</v>
      </c>
      <c r="G12" s="34"/>
    </row>
    <row r="13" spans="1:7" x14ac:dyDescent="0.25">
      <c r="A13" s="11" t="s">
        <v>20</v>
      </c>
      <c r="B13" s="118">
        <v>185.64492736</v>
      </c>
      <c r="C13" s="118">
        <v>202.73984458999999</v>
      </c>
      <c r="D13" s="118">
        <v>17.094917229999993</v>
      </c>
      <c r="E13" s="119">
        <v>9.2083944727720857E-2</v>
      </c>
      <c r="G13" s="34"/>
    </row>
    <row r="14" spans="1:7" x14ac:dyDescent="0.25">
      <c r="A14" s="11" t="s">
        <v>21</v>
      </c>
      <c r="B14" s="118">
        <v>655.61712062000004</v>
      </c>
      <c r="C14" s="118">
        <v>733.03959585000007</v>
      </c>
      <c r="D14" s="118">
        <v>77.422475230000032</v>
      </c>
      <c r="E14" s="119">
        <v>0.11809099060253891</v>
      </c>
      <c r="G14" s="34"/>
    </row>
    <row r="15" spans="1:7" x14ac:dyDescent="0.25">
      <c r="A15" s="12" t="s">
        <v>22</v>
      </c>
      <c r="B15" s="116">
        <v>11297.535926319999</v>
      </c>
      <c r="C15" s="116">
        <v>11815.62173888</v>
      </c>
      <c r="D15" s="116">
        <v>518.0858125600007</v>
      </c>
      <c r="E15" s="117">
        <v>4.5858301840227877E-2</v>
      </c>
      <c r="G15" s="34"/>
    </row>
    <row r="16" spans="1:7" x14ac:dyDescent="0.25">
      <c r="A16" s="51" t="s">
        <v>23</v>
      </c>
      <c r="B16" s="134">
        <v>10969.34376786</v>
      </c>
      <c r="C16" s="134">
        <v>11486.374396830002</v>
      </c>
      <c r="D16" s="134">
        <v>517.030628970002</v>
      </c>
      <c r="E16" s="135">
        <v>4.7134144020984481E-2</v>
      </c>
      <c r="F16" s="52"/>
      <c r="G16" s="34"/>
    </row>
    <row r="17" spans="1:10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G17" s="34"/>
    </row>
    <row r="18" spans="1:10" x14ac:dyDescent="0.25">
      <c r="A18" s="13" t="s">
        <v>25</v>
      </c>
      <c r="B18" s="118">
        <v>0</v>
      </c>
      <c r="C18" s="118">
        <v>0</v>
      </c>
      <c r="D18" s="118">
        <v>0</v>
      </c>
      <c r="E18" s="119">
        <v>1</v>
      </c>
      <c r="G18" s="34"/>
    </row>
    <row r="19" spans="1:10" x14ac:dyDescent="0.25">
      <c r="A19" s="13" t="s">
        <v>26</v>
      </c>
      <c r="B19" s="118">
        <v>62.718001059999999</v>
      </c>
      <c r="C19" s="118">
        <v>94.675040640000006</v>
      </c>
      <c r="D19" s="118">
        <v>31.957039580000007</v>
      </c>
      <c r="E19" s="119">
        <v>0.50953536528416921</v>
      </c>
      <c r="G19" s="34"/>
    </row>
    <row r="20" spans="1:10" x14ac:dyDescent="0.25">
      <c r="A20" s="13" t="s">
        <v>27</v>
      </c>
      <c r="B20" s="118">
        <v>111.55444482999999</v>
      </c>
      <c r="C20" s="118">
        <v>120.20318923000001</v>
      </c>
      <c r="D20" s="118">
        <v>8.6487444000000124</v>
      </c>
      <c r="E20" s="119">
        <v>7.7529357195762261E-2</v>
      </c>
      <c r="G20" s="34"/>
    </row>
    <row r="21" spans="1:10" x14ac:dyDescent="0.25">
      <c r="A21" s="13" t="s">
        <v>28</v>
      </c>
      <c r="B21" s="118">
        <v>19.6066377</v>
      </c>
      <c r="C21" s="118">
        <v>20.4589593</v>
      </c>
      <c r="D21" s="118">
        <v>0.85232159999999979</v>
      </c>
      <c r="E21" s="119">
        <v>4.3471074084262762E-2</v>
      </c>
      <c r="G21" s="34"/>
    </row>
    <row r="22" spans="1:10" x14ac:dyDescent="0.25">
      <c r="A22" s="13" t="s">
        <v>29</v>
      </c>
      <c r="B22" s="118">
        <v>5.0891916200000002</v>
      </c>
      <c r="C22" s="118">
        <v>6.3438393199999989</v>
      </c>
      <c r="D22" s="118">
        <v>1.2546476999999987</v>
      </c>
      <c r="E22" s="119">
        <v>0.24653182542181407</v>
      </c>
      <c r="G22" s="34"/>
    </row>
    <row r="23" spans="1:10" x14ac:dyDescent="0.25">
      <c r="A23" s="13" t="s">
        <v>30</v>
      </c>
      <c r="B23" s="118">
        <v>52.593205140000002</v>
      </c>
      <c r="C23" s="118">
        <v>5.0205946399999997</v>
      </c>
      <c r="D23" s="118">
        <v>-47.572610500000003</v>
      </c>
      <c r="E23" s="119">
        <v>-0.9045391010752154</v>
      </c>
      <c r="G23" s="34"/>
    </row>
    <row r="24" spans="1:10" x14ac:dyDescent="0.25">
      <c r="A24" s="13" t="s">
        <v>31</v>
      </c>
      <c r="B24" s="118">
        <v>76.630678110000005</v>
      </c>
      <c r="C24" s="118">
        <v>82.545718919999999</v>
      </c>
      <c r="D24" s="118">
        <v>5.9150408099999936</v>
      </c>
      <c r="E24" s="119">
        <v>7.7188939937464784E-2</v>
      </c>
      <c r="G24" s="34"/>
    </row>
    <row r="25" spans="1:10" x14ac:dyDescent="0.25">
      <c r="A25" s="12" t="s">
        <v>32</v>
      </c>
      <c r="B25" s="116">
        <v>4504.9140995599992</v>
      </c>
      <c r="C25" s="116">
        <v>4915.1045256700008</v>
      </c>
      <c r="D25" s="116">
        <v>410.19042611000168</v>
      </c>
      <c r="E25" s="117">
        <v>9.1053995047334135E-2</v>
      </c>
      <c r="G25" s="34"/>
    </row>
    <row r="26" spans="1:10" x14ac:dyDescent="0.25">
      <c r="A26" s="13" t="s">
        <v>33</v>
      </c>
      <c r="B26" s="118">
        <v>1033.94866574</v>
      </c>
      <c r="C26" s="118">
        <v>967.90801791999991</v>
      </c>
      <c r="D26" s="118">
        <v>-66.040647820000117</v>
      </c>
      <c r="E26" s="119">
        <v>-6.3872269492929457E-2</v>
      </c>
      <c r="G26" s="34"/>
    </row>
    <row r="27" spans="1:10" x14ac:dyDescent="0.25">
      <c r="A27" s="13" t="s">
        <v>34</v>
      </c>
      <c r="B27" s="118">
        <v>199.21683428999998</v>
      </c>
      <c r="C27" s="118">
        <v>231.04554741999999</v>
      </c>
      <c r="D27" s="118">
        <v>31.828713130000011</v>
      </c>
      <c r="E27" s="119">
        <v>0.1597691944229318</v>
      </c>
      <c r="G27" s="34"/>
    </row>
    <row r="28" spans="1:10" x14ac:dyDescent="0.25">
      <c r="A28" s="13" t="s">
        <v>35</v>
      </c>
      <c r="B28" s="118">
        <v>1918.56113755</v>
      </c>
      <c r="C28" s="118">
        <v>2118.4129724999998</v>
      </c>
      <c r="D28" s="118">
        <v>199.85183494999978</v>
      </c>
      <c r="E28" s="119">
        <v>0.10416756132421723</v>
      </c>
      <c r="G28" s="34"/>
    </row>
    <row r="29" spans="1:10" x14ac:dyDescent="0.25">
      <c r="A29" s="13" t="s">
        <v>36</v>
      </c>
      <c r="B29" s="118">
        <v>17.710709920000003</v>
      </c>
      <c r="C29" s="118">
        <v>17.875344210000002</v>
      </c>
      <c r="D29" s="118">
        <v>0.16463428999999863</v>
      </c>
      <c r="E29" s="119">
        <v>9.2957476432993236E-3</v>
      </c>
      <c r="G29" s="34"/>
    </row>
    <row r="30" spans="1:10" x14ac:dyDescent="0.25">
      <c r="A30" s="13" t="s">
        <v>37</v>
      </c>
      <c r="B30" s="118">
        <v>85.659238000000002</v>
      </c>
      <c r="C30" s="118">
        <v>89.518280000000004</v>
      </c>
      <c r="D30" s="118">
        <v>3.8590420000000023</v>
      </c>
      <c r="E30" s="119">
        <v>4.5051089527553323E-2</v>
      </c>
      <c r="G30" s="34"/>
    </row>
    <row r="31" spans="1:10" x14ac:dyDescent="0.25">
      <c r="A31" s="13" t="s">
        <v>38</v>
      </c>
      <c r="B31" s="118">
        <v>995.34391625000001</v>
      </c>
      <c r="C31" s="118">
        <v>938.49985274999995</v>
      </c>
      <c r="D31" s="118">
        <v>-56.844063500000061</v>
      </c>
      <c r="E31" s="119">
        <v>-5.7109972314054458E-2</v>
      </c>
      <c r="G31" s="34"/>
      <c r="I31" s="48"/>
      <c r="J31" s="48"/>
    </row>
    <row r="32" spans="1:10" x14ac:dyDescent="0.25">
      <c r="A32" s="13" t="s">
        <v>39</v>
      </c>
      <c r="B32" s="118">
        <v>254.47359781</v>
      </c>
      <c r="C32" s="118">
        <v>551.84451087000002</v>
      </c>
      <c r="D32" s="118">
        <v>297.37091306000002</v>
      </c>
      <c r="E32" s="119">
        <v>1.1685727541842232</v>
      </c>
      <c r="G32" s="34"/>
      <c r="I32" s="48"/>
      <c r="J32" s="48"/>
    </row>
    <row r="33" spans="1:13" x14ac:dyDescent="0.25">
      <c r="A33" s="12" t="s">
        <v>40</v>
      </c>
      <c r="B33" s="116">
        <v>171.67330213999998</v>
      </c>
      <c r="C33" s="116">
        <v>215.21493412999999</v>
      </c>
      <c r="D33" s="116">
        <v>43.541631990000013</v>
      </c>
      <c r="E33" s="117">
        <v>0.25363077104727516</v>
      </c>
      <c r="G33" s="34"/>
      <c r="I33" s="48"/>
      <c r="J33" s="48"/>
    </row>
    <row r="34" spans="1:13" x14ac:dyDescent="0.25">
      <c r="A34" s="9" t="s">
        <v>41</v>
      </c>
      <c r="B34" s="114">
        <v>4666.20677591</v>
      </c>
      <c r="C34" s="114">
        <v>4804.3225579699993</v>
      </c>
      <c r="D34" s="114">
        <v>138.11578205999922</v>
      </c>
      <c r="E34" s="115">
        <v>2.959915595104845E-2</v>
      </c>
      <c r="G34" s="34"/>
      <c r="I34" s="48"/>
      <c r="J34" s="48"/>
      <c r="L34" s="34"/>
    </row>
    <row r="35" spans="1:13" x14ac:dyDescent="0.25">
      <c r="A35" s="13" t="s">
        <v>42</v>
      </c>
      <c r="B35" s="118">
        <v>1083.63950712</v>
      </c>
      <c r="C35" s="118">
        <v>1164.5492165799999</v>
      </c>
      <c r="D35" s="118">
        <v>80.909709459999931</v>
      </c>
      <c r="E35" s="119">
        <v>7.4664783748088492E-2</v>
      </c>
      <c r="G35" s="34"/>
      <c r="I35" s="48"/>
      <c r="J35" s="48"/>
      <c r="L35" s="34"/>
      <c r="M35" s="35"/>
    </row>
    <row r="36" spans="1:13" x14ac:dyDescent="0.25">
      <c r="A36" s="14" t="s">
        <v>43</v>
      </c>
      <c r="B36" s="134">
        <v>235.20333069</v>
      </c>
      <c r="C36" s="134">
        <v>223.89516294999999</v>
      </c>
      <c r="D36" s="134">
        <v>-11.308167740000016</v>
      </c>
      <c r="E36" s="135">
        <v>-4.8078263631837204E-2</v>
      </c>
      <c r="F36" s="52"/>
      <c r="G36" s="34"/>
      <c r="I36" s="52"/>
      <c r="J36" s="52"/>
      <c r="L36" s="34"/>
      <c r="M36" s="105"/>
    </row>
    <row r="37" spans="1:13" x14ac:dyDescent="0.25">
      <c r="A37" s="13" t="s">
        <v>44</v>
      </c>
      <c r="B37" s="134">
        <v>1345.41442594</v>
      </c>
      <c r="C37" s="134">
        <v>1478.91422476</v>
      </c>
      <c r="D37" s="134">
        <v>133.49979882000002</v>
      </c>
      <c r="E37" s="135">
        <v>9.922578221705014E-2</v>
      </c>
      <c r="G37" s="34"/>
      <c r="I37" s="48"/>
      <c r="J37" s="48"/>
      <c r="L37" s="34"/>
      <c r="M37" s="35"/>
    </row>
    <row r="38" spans="1:13" x14ac:dyDescent="0.25">
      <c r="A38" s="13" t="s">
        <v>45</v>
      </c>
      <c r="B38" s="118">
        <v>96.462159650000004</v>
      </c>
      <c r="C38" s="118">
        <v>89.459605519999997</v>
      </c>
      <c r="D38" s="118">
        <v>-7.0025541300000071</v>
      </c>
      <c r="E38" s="119">
        <v>-7.2593793829703102E-2</v>
      </c>
      <c r="G38" s="34"/>
    </row>
    <row r="39" spans="1:13" x14ac:dyDescent="0.25">
      <c r="A39" s="13" t="s">
        <v>46</v>
      </c>
      <c r="B39" s="118">
        <v>0.45166695000000001</v>
      </c>
      <c r="C39" s="118">
        <v>0</v>
      </c>
      <c r="D39" s="118">
        <v>-0.45166695000000001</v>
      </c>
      <c r="E39" s="119">
        <v>-1</v>
      </c>
      <c r="G39" s="34"/>
      <c r="I39" s="34"/>
      <c r="J39" s="34"/>
    </row>
    <row r="40" spans="1:13" x14ac:dyDescent="0.25">
      <c r="A40" s="13" t="s">
        <v>47</v>
      </c>
      <c r="B40" s="118">
        <v>182.14111217999999</v>
      </c>
      <c r="C40" s="118">
        <v>190.54168174</v>
      </c>
      <c r="D40" s="118">
        <v>8.4005695600000081</v>
      </c>
      <c r="E40" s="119">
        <v>4.6121215904832091E-2</v>
      </c>
      <c r="G40" s="34"/>
      <c r="I40" s="34"/>
      <c r="J40" s="34"/>
    </row>
    <row r="41" spans="1:13" x14ac:dyDescent="0.25">
      <c r="A41" s="13" t="s">
        <v>48</v>
      </c>
      <c r="B41" s="118">
        <v>31.093948530000002</v>
      </c>
      <c r="C41" s="118">
        <v>59.764877820000002</v>
      </c>
      <c r="D41" s="118">
        <v>28.67092929</v>
      </c>
      <c r="E41" s="119">
        <v>0.92207425063233028</v>
      </c>
      <c r="G41" s="34"/>
      <c r="J41" s="35"/>
    </row>
    <row r="42" spans="1:13" x14ac:dyDescent="0.25">
      <c r="A42" s="13" t="s">
        <v>49</v>
      </c>
      <c r="B42" s="118">
        <v>1548.7478033599998</v>
      </c>
      <c r="C42" s="118">
        <v>1380.9820468199998</v>
      </c>
      <c r="D42" s="118">
        <v>-167.76575653999998</v>
      </c>
      <c r="E42" s="119">
        <v>-0.10832348312361317</v>
      </c>
      <c r="G42" s="34"/>
      <c r="J42" s="34"/>
    </row>
    <row r="43" spans="1:13" x14ac:dyDescent="0.25">
      <c r="A43" s="13" t="s">
        <v>50</v>
      </c>
      <c r="B43" s="118">
        <v>143.05282149000001</v>
      </c>
      <c r="C43" s="118">
        <v>216.21574178</v>
      </c>
      <c r="D43" s="118">
        <v>73.162920289999988</v>
      </c>
      <c r="E43" s="119">
        <v>0.51143989701114978</v>
      </c>
      <c r="G43" s="34"/>
    </row>
    <row r="44" spans="1:13" x14ac:dyDescent="0.25">
      <c r="A44" s="15" t="s">
        <v>51</v>
      </c>
      <c r="B44" s="114">
        <v>28311.508038140004</v>
      </c>
      <c r="C44" s="114">
        <v>30186.181175629998</v>
      </c>
      <c r="D44" s="114">
        <v>1874.6731374899937</v>
      </c>
      <c r="E44" s="115">
        <v>6.6215940703848064E-2</v>
      </c>
      <c r="G44" s="34"/>
    </row>
    <row r="45" spans="1:13" x14ac:dyDescent="0.25">
      <c r="A45" s="12" t="s">
        <v>52</v>
      </c>
      <c r="B45" s="116">
        <v>15633.25062683</v>
      </c>
      <c r="C45" s="116">
        <v>16900.92397326</v>
      </c>
      <c r="D45" s="116">
        <v>1267.6733464299996</v>
      </c>
      <c r="E45" s="117">
        <v>8.1088276308600937E-2</v>
      </c>
      <c r="G45" s="34"/>
    </row>
    <row r="46" spans="1:13" x14ac:dyDescent="0.25">
      <c r="A46" s="13" t="s">
        <v>53</v>
      </c>
      <c r="B46" s="118">
        <v>15633.25062683</v>
      </c>
      <c r="C46" s="118">
        <v>16900.92397326</v>
      </c>
      <c r="D46" s="118">
        <v>1267.6733464299996</v>
      </c>
      <c r="E46" s="147">
        <v>8.1088276308600937E-2</v>
      </c>
      <c r="G46" s="34"/>
    </row>
    <row r="47" spans="1:13" x14ac:dyDescent="0.25">
      <c r="A47" s="12" t="s">
        <v>54</v>
      </c>
      <c r="B47" s="116">
        <v>10577.22981554</v>
      </c>
      <c r="C47" s="116">
        <v>11416.080182759999</v>
      </c>
      <c r="D47" s="116">
        <v>838.85036721999859</v>
      </c>
      <c r="E47" s="117">
        <v>7.9307189297103564E-2</v>
      </c>
      <c r="G47" s="34"/>
    </row>
    <row r="48" spans="1:13" x14ac:dyDescent="0.25">
      <c r="A48" s="13" t="s">
        <v>55</v>
      </c>
      <c r="B48" s="134">
        <v>712.52241948000005</v>
      </c>
      <c r="C48" s="134">
        <v>675.24034117999997</v>
      </c>
      <c r="D48" s="134">
        <v>-37.28207830000008</v>
      </c>
      <c r="E48" s="135">
        <v>-5.2324077503706601E-2</v>
      </c>
      <c r="F48" s="52"/>
      <c r="G48" s="34"/>
    </row>
    <row r="49" spans="1:7" x14ac:dyDescent="0.25">
      <c r="A49" s="13" t="s">
        <v>56</v>
      </c>
      <c r="B49" s="134">
        <v>1710.0561048</v>
      </c>
      <c r="C49" s="134">
        <v>2119.8641034299999</v>
      </c>
      <c r="D49" s="134">
        <v>409.80799862999993</v>
      </c>
      <c r="E49" s="135">
        <v>0.23964593762725062</v>
      </c>
      <c r="F49" s="52"/>
      <c r="G49" s="34"/>
    </row>
    <row r="50" spans="1:7" x14ac:dyDescent="0.25">
      <c r="A50" s="13" t="s">
        <v>57</v>
      </c>
      <c r="B50" s="134">
        <v>77.624267379999992</v>
      </c>
      <c r="C50" s="134">
        <v>40.993905679999997</v>
      </c>
      <c r="D50" s="134">
        <v>-36.630361699999995</v>
      </c>
      <c r="E50" s="135">
        <v>-0.47189317125120933</v>
      </c>
      <c r="F50" s="52"/>
      <c r="G50" s="34"/>
    </row>
    <row r="51" spans="1:7" x14ac:dyDescent="0.25">
      <c r="A51" s="13" t="s">
        <v>58</v>
      </c>
      <c r="B51" s="134">
        <v>2502.5927110799998</v>
      </c>
      <c r="C51" s="134">
        <v>2455.9574585800001</v>
      </c>
      <c r="D51" s="134">
        <v>-46.635252499999751</v>
      </c>
      <c r="E51" s="135">
        <v>-1.8634775164782735E-2</v>
      </c>
      <c r="F51" s="52"/>
      <c r="G51" s="34"/>
    </row>
    <row r="52" spans="1:7" x14ac:dyDescent="0.25">
      <c r="A52" s="13" t="s">
        <v>59</v>
      </c>
      <c r="B52" s="134">
        <v>3762.1812367800003</v>
      </c>
      <c r="C52" s="134">
        <v>4212.9792291100002</v>
      </c>
      <c r="D52" s="134">
        <v>450.79799232999994</v>
      </c>
      <c r="E52" s="135">
        <v>0.11982357147574096</v>
      </c>
      <c r="F52" s="52"/>
      <c r="G52" s="34"/>
    </row>
    <row r="53" spans="1:7" x14ac:dyDescent="0.25">
      <c r="A53" s="13" t="s">
        <v>60</v>
      </c>
      <c r="B53" s="118">
        <v>758.13023477000002</v>
      </c>
      <c r="C53" s="118">
        <v>808.83672323000008</v>
      </c>
      <c r="D53" s="118">
        <v>50.70648846000006</v>
      </c>
      <c r="E53" s="119">
        <v>6.6883611989677849E-2</v>
      </c>
      <c r="G53" s="34"/>
    </row>
    <row r="54" spans="1:7" x14ac:dyDescent="0.25">
      <c r="A54" s="13" t="s">
        <v>61</v>
      </c>
      <c r="B54" s="118">
        <v>1053.5053412499999</v>
      </c>
      <c r="C54" s="118">
        <v>1102.19892155</v>
      </c>
      <c r="D54" s="118">
        <v>48.693580300000121</v>
      </c>
      <c r="E54" s="119">
        <v>4.6220534812120073E-2</v>
      </c>
      <c r="G54" s="34"/>
    </row>
    <row r="55" spans="1:7" x14ac:dyDescent="0.25">
      <c r="A55" s="16" t="s">
        <v>39</v>
      </c>
      <c r="B55" s="118">
        <v>0.61750000000000005</v>
      </c>
      <c r="C55" s="118">
        <v>9.4999999999999998E-3</v>
      </c>
      <c r="D55" s="118">
        <v>-0.6080000000000001</v>
      </c>
      <c r="E55" s="119">
        <v>-0.98461538461538467</v>
      </c>
      <c r="G55" s="34"/>
    </row>
    <row r="56" spans="1:7" x14ac:dyDescent="0.25">
      <c r="A56" s="12" t="s">
        <v>62</v>
      </c>
      <c r="B56" s="116">
        <v>1976.7536743199998</v>
      </c>
      <c r="C56" s="116">
        <v>1731.0367827600003</v>
      </c>
      <c r="D56" s="116">
        <v>-245.71689155999957</v>
      </c>
      <c r="E56" s="117">
        <v>-0.12430324261040049</v>
      </c>
      <c r="G56" s="34"/>
    </row>
    <row r="57" spans="1:7" x14ac:dyDescent="0.25">
      <c r="A57" s="16" t="s">
        <v>63</v>
      </c>
      <c r="B57" s="118">
        <v>1802.6080504400002</v>
      </c>
      <c r="C57" s="118">
        <v>1558.9815596400001</v>
      </c>
      <c r="D57" s="118">
        <v>-243.62649080000006</v>
      </c>
      <c r="E57" s="119">
        <v>-0.1351522260984761</v>
      </c>
      <c r="G57" s="34"/>
    </row>
    <row r="58" spans="1:7" x14ac:dyDescent="0.25">
      <c r="A58" s="13" t="s">
        <v>64</v>
      </c>
      <c r="B58" s="118">
        <v>40.503525000000003</v>
      </c>
      <c r="C58" s="118">
        <v>37.601475000000001</v>
      </c>
      <c r="D58" s="118">
        <v>-2.9020500000000027</v>
      </c>
      <c r="E58" s="119">
        <v>-7.1649319411088319E-2</v>
      </c>
      <c r="G58" s="34"/>
    </row>
    <row r="59" spans="1:7" x14ac:dyDescent="0.25">
      <c r="A59" s="13" t="s">
        <v>7</v>
      </c>
      <c r="B59" s="118">
        <v>0</v>
      </c>
      <c r="C59" s="118">
        <v>0</v>
      </c>
      <c r="D59" s="118">
        <v>0</v>
      </c>
      <c r="E59" s="119">
        <v>1</v>
      </c>
      <c r="G59" s="34"/>
    </row>
    <row r="60" spans="1:7" x14ac:dyDescent="0.25">
      <c r="A60" s="13" t="s">
        <v>65</v>
      </c>
      <c r="B60" s="118">
        <v>133.60860182000002</v>
      </c>
      <c r="C60" s="118">
        <v>134.40027719999998</v>
      </c>
      <c r="D60" s="118">
        <v>0.7916753799999583</v>
      </c>
      <c r="E60" s="119">
        <v>5.9253324203372149E-3</v>
      </c>
      <c r="G60" s="34"/>
    </row>
    <row r="61" spans="1:7" x14ac:dyDescent="0.25">
      <c r="A61" s="13" t="s">
        <v>66</v>
      </c>
      <c r="B61" s="118">
        <v>3.3497059999999995E-2</v>
      </c>
      <c r="C61" s="118">
        <v>5.3470919999999998E-2</v>
      </c>
      <c r="D61" s="118">
        <v>1.9973860000000003E-2</v>
      </c>
      <c r="E61" s="119">
        <v>0.59628695772106588</v>
      </c>
      <c r="G61" s="34"/>
    </row>
    <row r="62" spans="1:7" x14ac:dyDescent="0.25">
      <c r="A62" s="12" t="s">
        <v>67</v>
      </c>
      <c r="B62" s="116">
        <v>124.27392144999999</v>
      </c>
      <c r="C62" s="116">
        <v>138.14023685000001</v>
      </c>
      <c r="D62" s="116">
        <v>13.866315400000019</v>
      </c>
      <c r="E62" s="117">
        <v>0.11157864206915646</v>
      </c>
      <c r="G62" s="34"/>
    </row>
    <row r="63" spans="1:7" x14ac:dyDescent="0.25">
      <c r="A63" s="17" t="s">
        <v>68</v>
      </c>
      <c r="B63" s="114">
        <v>837.25908138</v>
      </c>
      <c r="C63" s="114">
        <v>833.68944680000004</v>
      </c>
      <c r="D63" s="114">
        <v>-3.5696345799999563</v>
      </c>
      <c r="E63" s="115">
        <v>-4.2634766936374691E-3</v>
      </c>
      <c r="G63" s="34"/>
    </row>
    <row r="64" spans="1:7" x14ac:dyDescent="0.25">
      <c r="A64" s="13" t="s">
        <v>69</v>
      </c>
      <c r="B64" s="134">
        <v>837.25908138</v>
      </c>
      <c r="C64" s="134">
        <v>833.68944680000004</v>
      </c>
      <c r="D64" s="134">
        <v>-3.5696345799999563</v>
      </c>
      <c r="E64" s="135">
        <v>-4.2634766936374691E-3</v>
      </c>
      <c r="F64" s="52"/>
      <c r="G64" s="34"/>
    </row>
    <row r="65" spans="1:12" x14ac:dyDescent="0.25">
      <c r="A65" s="13" t="s">
        <v>39</v>
      </c>
      <c r="B65" s="118">
        <v>0</v>
      </c>
      <c r="C65" s="118">
        <v>0</v>
      </c>
      <c r="D65" s="118">
        <v>0</v>
      </c>
      <c r="E65" s="119">
        <v>1</v>
      </c>
      <c r="G65" s="34"/>
    </row>
    <row r="66" spans="1:12" x14ac:dyDescent="0.25">
      <c r="A66" s="17" t="s">
        <v>70</v>
      </c>
      <c r="B66" s="114">
        <v>124.37753934</v>
      </c>
      <c r="C66" s="114">
        <v>112.46813494</v>
      </c>
      <c r="D66" s="114">
        <v>-11.9094044</v>
      </c>
      <c r="E66" s="115">
        <v>-9.5752050275285661E-2</v>
      </c>
      <c r="G66" s="34"/>
    </row>
    <row r="67" spans="1:12" x14ac:dyDescent="0.25">
      <c r="A67" s="13" t="s">
        <v>71</v>
      </c>
      <c r="B67" s="118">
        <v>124.37753934</v>
      </c>
      <c r="C67" s="118">
        <v>112.46813494</v>
      </c>
      <c r="D67" s="118">
        <v>-11.9094044</v>
      </c>
      <c r="E67" s="119">
        <v>-9.5752050275285661E-2</v>
      </c>
      <c r="G67" s="34"/>
    </row>
    <row r="68" spans="1:12" x14ac:dyDescent="0.25">
      <c r="A68" s="17" t="s">
        <v>72</v>
      </c>
      <c r="B68" s="114">
        <v>388.68075836000003</v>
      </c>
      <c r="C68" s="114">
        <v>398.8908303</v>
      </c>
      <c r="D68" s="114">
        <v>10.210071939999978</v>
      </c>
      <c r="E68" s="115">
        <v>2.626852943037461E-2</v>
      </c>
      <c r="G68" s="34"/>
    </row>
    <row r="69" spans="1:12" x14ac:dyDescent="0.25">
      <c r="A69" s="13" t="s">
        <v>73</v>
      </c>
      <c r="B69" s="134">
        <v>382.60771799999998</v>
      </c>
      <c r="C69" s="134">
        <v>392.63389130000002</v>
      </c>
      <c r="D69" s="134">
        <v>10.026173300000039</v>
      </c>
      <c r="E69" s="135">
        <v>2.620483808431695E-2</v>
      </c>
      <c r="F69" s="52"/>
      <c r="G69" s="34"/>
    </row>
    <row r="70" spans="1:12" x14ac:dyDescent="0.25">
      <c r="A70" s="13" t="s">
        <v>74</v>
      </c>
      <c r="B70" s="118">
        <v>6.0730403600000002</v>
      </c>
      <c r="C70" s="118">
        <v>6.256939</v>
      </c>
      <c r="D70" s="118">
        <v>0.18389863999999978</v>
      </c>
      <c r="E70" s="119">
        <v>3.0281148996019525E-2</v>
      </c>
      <c r="G70" s="34"/>
    </row>
    <row r="71" spans="1:12" x14ac:dyDescent="0.25">
      <c r="A71" s="17" t="s">
        <v>75</v>
      </c>
      <c r="B71" s="114">
        <v>802.66880237999976</v>
      </c>
      <c r="C71" s="114">
        <v>1015.1743021099998</v>
      </c>
      <c r="D71" s="114">
        <v>212.50549973</v>
      </c>
      <c r="E71" s="115">
        <v>0.2647486723040664</v>
      </c>
      <c r="G71" s="34"/>
    </row>
    <row r="72" spans="1:12" x14ac:dyDescent="0.25">
      <c r="A72" s="13" t="s">
        <v>76</v>
      </c>
      <c r="B72" s="118">
        <v>0</v>
      </c>
      <c r="C72" s="118">
        <v>221.59514128000001</v>
      </c>
      <c r="D72" s="118">
        <v>221.59514128000001</v>
      </c>
      <c r="E72" s="119">
        <v>1</v>
      </c>
      <c r="G72" s="34"/>
    </row>
    <row r="73" spans="1:12" x14ac:dyDescent="0.25">
      <c r="A73" s="13" t="s">
        <v>77</v>
      </c>
      <c r="B73" s="118">
        <v>35.945224670000002</v>
      </c>
      <c r="C73" s="118">
        <v>16.004501829999999</v>
      </c>
      <c r="D73" s="118">
        <v>-19.940722840000003</v>
      </c>
      <c r="E73" s="119">
        <v>-0.55475304503083533</v>
      </c>
      <c r="G73" s="34"/>
    </row>
    <row r="74" spans="1:12" x14ac:dyDescent="0.25">
      <c r="A74" s="13" t="s">
        <v>78</v>
      </c>
      <c r="B74" s="118">
        <v>4.20861339</v>
      </c>
      <c r="C74" s="118">
        <v>3.9912343799999999</v>
      </c>
      <c r="D74" s="118">
        <v>-0.21737901000000015</v>
      </c>
      <c r="E74" s="119">
        <v>-5.1650980942205327E-2</v>
      </c>
      <c r="G74" s="34"/>
    </row>
    <row r="75" spans="1:12" x14ac:dyDescent="0.25">
      <c r="A75" s="13" t="s">
        <v>79</v>
      </c>
      <c r="B75" s="118">
        <v>760.45215492999989</v>
      </c>
      <c r="C75" s="118">
        <v>771.91882841999995</v>
      </c>
      <c r="D75" s="118">
        <v>11.466673490000062</v>
      </c>
      <c r="E75" s="119">
        <v>1.5078757309926472E-2</v>
      </c>
      <c r="G75" s="34"/>
    </row>
    <row r="76" spans="1:12" x14ac:dyDescent="0.25">
      <c r="A76" s="13" t="s">
        <v>80</v>
      </c>
      <c r="B76" s="118">
        <v>2.06280939</v>
      </c>
      <c r="C76" s="118">
        <v>1.6645961999999996</v>
      </c>
      <c r="D76" s="118">
        <v>-0.39821319000000033</v>
      </c>
      <c r="E76" s="119">
        <v>-0.19304410379865511</v>
      </c>
      <c r="G76" s="34"/>
    </row>
    <row r="77" spans="1:12" x14ac:dyDescent="0.25">
      <c r="A77" s="18" t="s">
        <v>81</v>
      </c>
      <c r="B77" s="120">
        <v>58947.084888169993</v>
      </c>
      <c r="C77" s="120">
        <v>63435.470438360011</v>
      </c>
      <c r="D77" s="121">
        <v>4488.385550190018</v>
      </c>
      <c r="E77" s="122">
        <v>7.6142621110188102E-2</v>
      </c>
      <c r="G77" s="34"/>
    </row>
    <row r="78" spans="1:12" x14ac:dyDescent="0.25">
      <c r="A78" s="113" t="s">
        <v>94</v>
      </c>
      <c r="B78" s="40"/>
      <c r="C78" s="40"/>
      <c r="E78" s="50"/>
    </row>
    <row r="79" spans="1:12" x14ac:dyDescent="0.25">
      <c r="A79" s="54"/>
      <c r="B79" s="4"/>
      <c r="C79" s="55"/>
      <c r="D79" s="56"/>
      <c r="E79" s="57"/>
      <c r="F79" s="40"/>
      <c r="L79" s="35"/>
    </row>
    <row r="80" spans="1:12" x14ac:dyDescent="0.25">
      <c r="A80" s="54"/>
    </row>
    <row r="81" spans="1:5" x14ac:dyDescent="0.25">
      <c r="A81" s="54"/>
      <c r="B81" s="4"/>
    </row>
    <row r="82" spans="1:5" x14ac:dyDescent="0.25">
      <c r="A82" s="58"/>
    </row>
    <row r="83" spans="1:5" x14ac:dyDescent="0.25">
      <c r="A83" s="53"/>
      <c r="D83" s="3"/>
      <c r="E83"/>
    </row>
    <row r="84" spans="1:5" x14ac:dyDescent="0.25">
      <c r="A84" s="53"/>
      <c r="D84" s="3"/>
      <c r="E84"/>
    </row>
    <row r="85" spans="1:5" x14ac:dyDescent="0.25">
      <c r="A85" s="53"/>
      <c r="D85" s="3"/>
      <c r="E85"/>
    </row>
    <row r="86" spans="1:5" x14ac:dyDescent="0.25">
      <c r="A86" s="53"/>
      <c r="D86" s="3"/>
      <c r="E86"/>
    </row>
    <row r="87" spans="1:5" x14ac:dyDescent="0.25">
      <c r="A87" s="59"/>
      <c r="B87" s="60"/>
      <c r="D87" s="3"/>
      <c r="E87"/>
    </row>
    <row r="88" spans="1:5" x14ac:dyDescent="0.25">
      <c r="A88" s="40"/>
      <c r="D88" s="3"/>
      <c r="E88"/>
    </row>
    <row r="89" spans="1:5" x14ac:dyDescent="0.25">
      <c r="A89" s="40"/>
      <c r="B89" s="61"/>
      <c r="C89" s="61"/>
      <c r="D89" s="49"/>
    </row>
    <row r="91" spans="1:5" x14ac:dyDescent="0.25">
      <c r="A91" s="60"/>
      <c r="B91" s="49"/>
    </row>
    <row r="92" spans="1:5" x14ac:dyDescent="0.25">
      <c r="B92" s="49"/>
    </row>
    <row r="95" spans="1:5" x14ac:dyDescent="0.25">
      <c r="B95" s="61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zoomScaleNormal="100" workbookViewId="0">
      <pane ySplit="4" topLeftCell="A5" activePane="bottomLeft" state="frozen"/>
      <selection pane="bottomLeft" activeCell="G15" sqref="G15"/>
    </sheetView>
  </sheetViews>
  <sheetFormatPr baseColWidth="10" defaultColWidth="9.140625" defaultRowHeight="15" x14ac:dyDescent="0.25"/>
  <cols>
    <col min="1" max="1" width="78.42578125" style="2" bestFit="1" customWidth="1"/>
    <col min="2" max="3" width="12.28515625" style="2" bestFit="1" customWidth="1"/>
    <col min="4" max="4" width="11.140625" style="2" bestFit="1" customWidth="1"/>
    <col min="5" max="5" width="11.140625" style="3" bestFit="1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97</v>
      </c>
    </row>
    <row r="3" spans="1:5" x14ac:dyDescent="0.25">
      <c r="A3" s="1" t="s">
        <v>1</v>
      </c>
      <c r="B3" s="144" t="s">
        <v>2</v>
      </c>
      <c r="C3" s="145"/>
      <c r="D3" s="144" t="s">
        <v>3</v>
      </c>
      <c r="E3" s="145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123">
        <v>267734.76441109</v>
      </c>
      <c r="C6" s="123">
        <v>283266.31522251997</v>
      </c>
      <c r="D6" s="114">
        <v>15531.550811429974</v>
      </c>
      <c r="E6" s="115">
        <v>5.8010960383098498E-2</v>
      </c>
    </row>
    <row r="7" spans="1:5" x14ac:dyDescent="0.25">
      <c r="A7" s="10" t="s">
        <v>14</v>
      </c>
      <c r="B7" s="124">
        <v>77646.82383578</v>
      </c>
      <c r="C7" s="124">
        <v>88987.667153420014</v>
      </c>
      <c r="D7" s="116">
        <v>11340.843317640014</v>
      </c>
      <c r="E7" s="117">
        <v>0.1460567574744005</v>
      </c>
    </row>
    <row r="8" spans="1:5" x14ac:dyDescent="0.25">
      <c r="A8" s="11" t="s">
        <v>15</v>
      </c>
      <c r="B8" s="125">
        <v>4809.5540862700009</v>
      </c>
      <c r="C8" s="125">
        <v>5122.0057049399993</v>
      </c>
      <c r="D8" s="118">
        <v>312.45161866999842</v>
      </c>
      <c r="E8" s="119">
        <v>6.4964779076289947E-2</v>
      </c>
    </row>
    <row r="9" spans="1:5" x14ac:dyDescent="0.25">
      <c r="A9" s="11" t="s">
        <v>16</v>
      </c>
      <c r="B9" s="125">
        <v>60022.277103060005</v>
      </c>
      <c r="C9" s="125">
        <v>68893.273862839997</v>
      </c>
      <c r="D9" s="118">
        <v>8870.9967597799914</v>
      </c>
      <c r="E9" s="119">
        <v>0.14779507189552699</v>
      </c>
    </row>
    <row r="10" spans="1:5" x14ac:dyDescent="0.25">
      <c r="A10" s="11" t="s">
        <v>17</v>
      </c>
      <c r="B10" s="125">
        <v>5340.3834149100003</v>
      </c>
      <c r="C10" s="125">
        <v>6127.9803558800004</v>
      </c>
      <c r="D10" s="118">
        <v>787.59694097000011</v>
      </c>
      <c r="E10" s="119">
        <v>0.14747947474540513</v>
      </c>
    </row>
    <row r="11" spans="1:5" x14ac:dyDescent="0.25">
      <c r="A11" s="11" t="s">
        <v>18</v>
      </c>
      <c r="B11" s="125">
        <v>426.29214072000002</v>
      </c>
      <c r="C11" s="125">
        <v>583.09555038999997</v>
      </c>
      <c r="D11" s="118">
        <v>156.80340966999995</v>
      </c>
      <c r="E11" s="119">
        <v>0.36783087158295191</v>
      </c>
    </row>
    <row r="12" spans="1:5" x14ac:dyDescent="0.25">
      <c r="A12" s="11" t="s">
        <v>19</v>
      </c>
      <c r="B12" s="125">
        <v>818.24756506000006</v>
      </c>
      <c r="C12" s="125">
        <v>843.04954649000013</v>
      </c>
      <c r="D12" s="118">
        <v>24.801981430000069</v>
      </c>
      <c r="E12" s="119">
        <v>3.0311097141097365E-2</v>
      </c>
    </row>
    <row r="13" spans="1:5" x14ac:dyDescent="0.25">
      <c r="A13" s="11" t="s">
        <v>20</v>
      </c>
      <c r="B13" s="125">
        <v>1504.8811014799999</v>
      </c>
      <c r="C13" s="125">
        <v>1567.3798579400002</v>
      </c>
      <c r="D13" s="118">
        <v>62.498756460000322</v>
      </c>
      <c r="E13" s="119">
        <v>4.1530693952190001E-2</v>
      </c>
    </row>
    <row r="14" spans="1:5" x14ac:dyDescent="0.25">
      <c r="A14" s="11" t="s">
        <v>21</v>
      </c>
      <c r="B14" s="125">
        <v>4725.1884242799997</v>
      </c>
      <c r="C14" s="125">
        <v>5850.8822749400006</v>
      </c>
      <c r="D14" s="118">
        <v>1125.6938506600009</v>
      </c>
      <c r="E14" s="119">
        <v>0.23823258451995555</v>
      </c>
    </row>
    <row r="15" spans="1:5" x14ac:dyDescent="0.25">
      <c r="A15" s="12" t="s">
        <v>22</v>
      </c>
      <c r="B15" s="124">
        <v>145808.63121342001</v>
      </c>
      <c r="C15" s="124">
        <v>138062.58164081001</v>
      </c>
      <c r="D15" s="116">
        <v>-7746.0495726100053</v>
      </c>
      <c r="E15" s="117">
        <v>-5.3124767087842084E-2</v>
      </c>
    </row>
    <row r="16" spans="1:5" x14ac:dyDescent="0.25">
      <c r="A16" s="51" t="s">
        <v>23</v>
      </c>
      <c r="B16" s="138">
        <v>143284.33908800999</v>
      </c>
      <c r="C16" s="138">
        <v>135264.11672322999</v>
      </c>
      <c r="D16" s="134">
        <v>-8020.2223647799983</v>
      </c>
      <c r="E16" s="135">
        <v>-5.5974172863746952E-2</v>
      </c>
    </row>
    <row r="17" spans="1:7" x14ac:dyDescent="0.25">
      <c r="A17" s="13" t="s">
        <v>24</v>
      </c>
      <c r="B17" s="125">
        <v>0</v>
      </c>
      <c r="C17" s="125">
        <v>0</v>
      </c>
      <c r="D17" s="118">
        <v>0</v>
      </c>
      <c r="E17" s="119">
        <v>1</v>
      </c>
    </row>
    <row r="18" spans="1:7" x14ac:dyDescent="0.25">
      <c r="A18" s="13" t="s">
        <v>25</v>
      </c>
      <c r="B18" s="125">
        <v>0</v>
      </c>
      <c r="C18" s="125">
        <v>0</v>
      </c>
      <c r="D18" s="118">
        <v>0</v>
      </c>
      <c r="E18" s="119">
        <v>1</v>
      </c>
    </row>
    <row r="19" spans="1:7" x14ac:dyDescent="0.25">
      <c r="A19" s="13" t="s">
        <v>26</v>
      </c>
      <c r="B19" s="125">
        <v>603.49512478999998</v>
      </c>
      <c r="C19" s="125">
        <v>734.63700036</v>
      </c>
      <c r="D19" s="118">
        <v>131.14187557000002</v>
      </c>
      <c r="E19" s="119">
        <v>0.21730395190124163</v>
      </c>
    </row>
    <row r="20" spans="1:7" x14ac:dyDescent="0.25">
      <c r="A20" s="13" t="s">
        <v>27</v>
      </c>
      <c r="B20" s="125">
        <v>994.08419683</v>
      </c>
      <c r="C20" s="125">
        <v>1136.0666615</v>
      </c>
      <c r="D20" s="118">
        <v>141.98246467000001</v>
      </c>
      <c r="E20" s="119">
        <v>0.14282740347624756</v>
      </c>
    </row>
    <row r="21" spans="1:7" x14ac:dyDescent="0.25">
      <c r="A21" s="13" t="s">
        <v>28</v>
      </c>
      <c r="B21" s="125">
        <v>179.52888857999997</v>
      </c>
      <c r="C21" s="125">
        <v>184.66320802000001</v>
      </c>
      <c r="D21" s="118">
        <v>5.1343194400000414</v>
      </c>
      <c r="E21" s="119">
        <v>2.8598848244482555E-2</v>
      </c>
    </row>
    <row r="22" spans="1:7" x14ac:dyDescent="0.25">
      <c r="A22" s="13" t="s">
        <v>29</v>
      </c>
      <c r="B22" s="125">
        <v>63.330649829999999</v>
      </c>
      <c r="C22" s="125">
        <v>72.941260529999994</v>
      </c>
      <c r="D22" s="118">
        <v>9.6106106999999952</v>
      </c>
      <c r="E22" s="119">
        <v>0.15175291467556384</v>
      </c>
    </row>
    <row r="23" spans="1:7" x14ac:dyDescent="0.25">
      <c r="A23" s="13" t="s">
        <v>30</v>
      </c>
      <c r="B23" s="125">
        <v>90.586428650000002</v>
      </c>
      <c r="C23" s="125">
        <v>108.77402096</v>
      </c>
      <c r="D23" s="118">
        <v>18.187592309999999</v>
      </c>
      <c r="E23" s="119">
        <v>0.20077612707607284</v>
      </c>
    </row>
    <row r="24" spans="1:7" x14ac:dyDescent="0.25">
      <c r="A24" s="13" t="s">
        <v>31</v>
      </c>
      <c r="B24" s="125">
        <v>593.26683672999991</v>
      </c>
      <c r="C24" s="125">
        <v>561.38276621</v>
      </c>
      <c r="D24" s="118">
        <v>-31.884070519999909</v>
      </c>
      <c r="E24" s="119">
        <v>-5.3743220665662395E-2</v>
      </c>
    </row>
    <row r="25" spans="1:7" x14ac:dyDescent="0.25">
      <c r="A25" s="12" t="s">
        <v>32</v>
      </c>
      <c r="B25" s="139">
        <v>42827.033524779996</v>
      </c>
      <c r="C25" s="139">
        <v>54318.720302759997</v>
      </c>
      <c r="D25" s="136">
        <v>11491.686777980001</v>
      </c>
      <c r="E25" s="137">
        <v>0.26832787219154075</v>
      </c>
      <c r="F25" s="34"/>
      <c r="G25" s="107"/>
    </row>
    <row r="26" spans="1:7" x14ac:dyDescent="0.25">
      <c r="A26" s="13" t="s">
        <v>33</v>
      </c>
      <c r="B26" s="125">
        <v>13789.230464709999</v>
      </c>
      <c r="C26" s="125">
        <v>19083.243859029997</v>
      </c>
      <c r="D26" s="118">
        <v>5294.013394319998</v>
      </c>
      <c r="E26" s="119">
        <v>0.38392377354694807</v>
      </c>
    </row>
    <row r="27" spans="1:7" x14ac:dyDescent="0.25">
      <c r="A27" s="13" t="s">
        <v>34</v>
      </c>
      <c r="B27" s="125">
        <v>2245.1031115999999</v>
      </c>
      <c r="C27" s="125">
        <v>2672.3310848599995</v>
      </c>
      <c r="D27" s="118">
        <v>427.22797325999954</v>
      </c>
      <c r="E27" s="119">
        <v>0.19029325248029716</v>
      </c>
    </row>
    <row r="28" spans="1:7" x14ac:dyDescent="0.25">
      <c r="A28" s="13" t="s">
        <v>35</v>
      </c>
      <c r="B28" s="125">
        <v>15110.12015054</v>
      </c>
      <c r="C28" s="125">
        <v>16275.179543250002</v>
      </c>
      <c r="D28" s="118">
        <v>1165.0593927100017</v>
      </c>
      <c r="E28" s="119">
        <v>7.7104575020097821E-2</v>
      </c>
    </row>
    <row r="29" spans="1:7" x14ac:dyDescent="0.25">
      <c r="A29" s="13" t="s">
        <v>36</v>
      </c>
      <c r="B29" s="125">
        <v>166.11000461</v>
      </c>
      <c r="C29" s="125">
        <v>166.26927836999999</v>
      </c>
      <c r="D29" s="118">
        <v>0.15927375999999072</v>
      </c>
      <c r="E29" s="119">
        <v>9.5884507603227753E-4</v>
      </c>
    </row>
    <row r="30" spans="1:7" x14ac:dyDescent="0.25">
      <c r="A30" s="13" t="s">
        <v>37</v>
      </c>
      <c r="B30" s="125">
        <v>753.96674209000003</v>
      </c>
      <c r="C30" s="125">
        <v>802.01409583000009</v>
      </c>
      <c r="D30" s="118">
        <v>48.047353740000062</v>
      </c>
      <c r="E30" s="119">
        <v>6.3726091693133036E-2</v>
      </c>
      <c r="G30" s="107"/>
    </row>
    <row r="31" spans="1:7" x14ac:dyDescent="0.25">
      <c r="A31" s="13" t="s">
        <v>38</v>
      </c>
      <c r="B31" s="125">
        <v>8401.9382740800011</v>
      </c>
      <c r="C31" s="125">
        <v>9273.5143919699985</v>
      </c>
      <c r="D31" s="118">
        <v>871.57611788999748</v>
      </c>
      <c r="E31" s="119">
        <v>0.10373512509355276</v>
      </c>
    </row>
    <row r="32" spans="1:7" x14ac:dyDescent="0.25">
      <c r="A32" s="13" t="s">
        <v>39</v>
      </c>
      <c r="B32" s="125">
        <v>2360.5647771499998</v>
      </c>
      <c r="C32" s="125">
        <v>6046.1680494499997</v>
      </c>
      <c r="D32" s="118">
        <v>3685.6032722999998</v>
      </c>
      <c r="E32" s="119">
        <v>1.5613226580249875</v>
      </c>
    </row>
    <row r="33" spans="1:7" x14ac:dyDescent="0.25">
      <c r="A33" s="12" t="s">
        <v>40</v>
      </c>
      <c r="B33" s="139">
        <v>1452.2758371100001</v>
      </c>
      <c r="C33" s="139">
        <v>1897.3461255299997</v>
      </c>
      <c r="D33" s="136">
        <v>445.07028841999954</v>
      </c>
      <c r="E33" s="137">
        <v>0.30646401809292678</v>
      </c>
    </row>
    <row r="34" spans="1:7" x14ac:dyDescent="0.25">
      <c r="A34" s="9" t="s">
        <v>41</v>
      </c>
      <c r="B34" s="123">
        <v>37174.077814190001</v>
      </c>
      <c r="C34" s="123">
        <v>40231.427437120001</v>
      </c>
      <c r="D34" s="114">
        <v>3057.3496229299999</v>
      </c>
      <c r="E34" s="115">
        <v>8.2244128239354897E-2</v>
      </c>
    </row>
    <row r="35" spans="1:7" x14ac:dyDescent="0.25">
      <c r="A35" s="13" t="s">
        <v>42</v>
      </c>
      <c r="B35" s="125">
        <v>9597.1422975300011</v>
      </c>
      <c r="C35" s="125">
        <v>10345.415708949999</v>
      </c>
      <c r="D35" s="118">
        <v>748.2734114199975</v>
      </c>
      <c r="E35" s="119">
        <v>7.7968356435913044E-2</v>
      </c>
    </row>
    <row r="36" spans="1:7" x14ac:dyDescent="0.25">
      <c r="A36" s="14" t="s">
        <v>43</v>
      </c>
      <c r="B36" s="138">
        <v>5576.5924684200008</v>
      </c>
      <c r="C36" s="138">
        <v>6122.59053761</v>
      </c>
      <c r="D36" s="134">
        <v>545.99806918999911</v>
      </c>
      <c r="E36" s="135">
        <v>9.7908906250898209E-2</v>
      </c>
      <c r="F36" s="107"/>
    </row>
    <row r="37" spans="1:7" x14ac:dyDescent="0.25">
      <c r="A37" s="13" t="s">
        <v>44</v>
      </c>
      <c r="B37" s="125">
        <v>4465.0090226199991</v>
      </c>
      <c r="C37" s="125">
        <v>4968.2524907400002</v>
      </c>
      <c r="D37" s="118">
        <v>503.24346812000113</v>
      </c>
      <c r="E37" s="119">
        <v>0.11270827574379805</v>
      </c>
      <c r="F37" s="107"/>
      <c r="G37" s="48"/>
    </row>
    <row r="38" spans="1:7" x14ac:dyDescent="0.25">
      <c r="A38" s="13" t="s">
        <v>45</v>
      </c>
      <c r="B38" s="125">
        <v>834.78141805999996</v>
      </c>
      <c r="C38" s="125">
        <v>963.08698944000002</v>
      </c>
      <c r="D38" s="118">
        <v>128.30557138000006</v>
      </c>
      <c r="E38" s="119">
        <v>0.15369960160131169</v>
      </c>
    </row>
    <row r="39" spans="1:7" x14ac:dyDescent="0.25">
      <c r="A39" s="13" t="s">
        <v>46</v>
      </c>
      <c r="B39" s="125">
        <v>2.6823547199999997</v>
      </c>
      <c r="C39" s="125">
        <v>0</v>
      </c>
      <c r="D39" s="118">
        <v>-2.6823547199999997</v>
      </c>
      <c r="E39" s="119">
        <v>-1</v>
      </c>
    </row>
    <row r="40" spans="1:7" x14ac:dyDescent="0.25">
      <c r="A40" s="13" t="s">
        <v>47</v>
      </c>
      <c r="B40" s="125">
        <v>1625.2561008599998</v>
      </c>
      <c r="C40" s="125">
        <v>1866.5980159100002</v>
      </c>
      <c r="D40" s="118">
        <v>241.34191505000035</v>
      </c>
      <c r="E40" s="119">
        <v>0.14849469872612375</v>
      </c>
    </row>
    <row r="41" spans="1:7" x14ac:dyDescent="0.25">
      <c r="A41" s="13" t="s">
        <v>48</v>
      </c>
      <c r="B41" s="125">
        <v>2299.5952437299998</v>
      </c>
      <c r="C41" s="125">
        <v>1146.2774419700002</v>
      </c>
      <c r="D41" s="118">
        <v>-1153.3178017599996</v>
      </c>
      <c r="E41" s="119">
        <v>-0.50153078238642113</v>
      </c>
    </row>
    <row r="42" spans="1:7" x14ac:dyDescent="0.25">
      <c r="A42" s="13" t="s">
        <v>49</v>
      </c>
      <c r="B42" s="125">
        <v>11211.145848310001</v>
      </c>
      <c r="C42" s="125">
        <v>13033.082630950001</v>
      </c>
      <c r="D42" s="118">
        <v>1821.9367826399994</v>
      </c>
      <c r="E42" s="119">
        <v>0.16251120155703291</v>
      </c>
    </row>
    <row r="43" spans="1:7" x14ac:dyDescent="0.25">
      <c r="A43" s="13" t="s">
        <v>50</v>
      </c>
      <c r="B43" s="125">
        <v>1561.8730599400001</v>
      </c>
      <c r="C43" s="125">
        <v>1786.1236215499998</v>
      </c>
      <c r="D43" s="118">
        <v>224.25056160999975</v>
      </c>
      <c r="E43" s="119">
        <v>0.14357796888987528</v>
      </c>
    </row>
    <row r="44" spans="1:7" x14ac:dyDescent="0.25">
      <c r="A44" s="15" t="s">
        <v>51</v>
      </c>
      <c r="B44" s="123">
        <v>256788.38214463997</v>
      </c>
      <c r="C44" s="123">
        <v>285501.39099474001</v>
      </c>
      <c r="D44" s="114">
        <v>28713.008850100043</v>
      </c>
      <c r="E44" s="115">
        <v>0.11181584077244966</v>
      </c>
    </row>
    <row r="45" spans="1:7" x14ac:dyDescent="0.25">
      <c r="A45" s="12" t="s">
        <v>52</v>
      </c>
      <c r="B45" s="124">
        <v>141407.36461302999</v>
      </c>
      <c r="C45" s="124">
        <v>158158.96975593001</v>
      </c>
      <c r="D45" s="116">
        <v>16751.605142900022</v>
      </c>
      <c r="E45" s="117">
        <v>0.11846345619085552</v>
      </c>
    </row>
    <row r="46" spans="1:7" x14ac:dyDescent="0.25">
      <c r="A46" s="13" t="s">
        <v>53</v>
      </c>
      <c r="B46" s="125">
        <v>141407.36461302999</v>
      </c>
      <c r="C46" s="125">
        <v>158158.96975593001</v>
      </c>
      <c r="D46" s="118">
        <v>16751.605142900022</v>
      </c>
      <c r="E46" s="119">
        <v>0.11846345619085552</v>
      </c>
    </row>
    <row r="47" spans="1:7" x14ac:dyDescent="0.25">
      <c r="A47" s="12" t="s">
        <v>54</v>
      </c>
      <c r="B47" s="124">
        <v>97003.939189840006</v>
      </c>
      <c r="C47" s="124">
        <v>106156.93682293</v>
      </c>
      <c r="D47" s="116">
        <v>9152.9976330899954</v>
      </c>
      <c r="E47" s="117">
        <v>9.4356968485344472E-2</v>
      </c>
    </row>
    <row r="48" spans="1:7" x14ac:dyDescent="0.25">
      <c r="A48" s="13" t="s">
        <v>55</v>
      </c>
      <c r="B48" s="125">
        <v>7248.5822104499994</v>
      </c>
      <c r="C48" s="125">
        <v>6782.3843339000005</v>
      </c>
      <c r="D48" s="118">
        <v>-466.19787654999891</v>
      </c>
      <c r="E48" s="119">
        <v>-6.4315732789496316E-2</v>
      </c>
    </row>
    <row r="49" spans="1:7" x14ac:dyDescent="0.25">
      <c r="A49" s="13" t="s">
        <v>56</v>
      </c>
      <c r="B49" s="125">
        <v>14299.443657260001</v>
      </c>
      <c r="C49" s="125">
        <v>17003.85762635</v>
      </c>
      <c r="D49" s="118">
        <v>2704.4139690899992</v>
      </c>
      <c r="E49" s="119">
        <v>0.18912721598905957</v>
      </c>
      <c r="F49" s="34"/>
    </row>
    <row r="50" spans="1:7" x14ac:dyDescent="0.25">
      <c r="A50" s="13" t="s">
        <v>57</v>
      </c>
      <c r="B50" s="125">
        <v>363.68028988999998</v>
      </c>
      <c r="C50" s="125">
        <v>374.28636273000001</v>
      </c>
      <c r="D50" s="118">
        <v>10.606072840000024</v>
      </c>
      <c r="E50" s="119">
        <v>2.916317747989039E-2</v>
      </c>
    </row>
    <row r="51" spans="1:7" x14ac:dyDescent="0.25">
      <c r="A51" s="13" t="s">
        <v>58</v>
      </c>
      <c r="B51" s="125">
        <v>24266.071934610001</v>
      </c>
      <c r="C51" s="125">
        <v>24160.171594489999</v>
      </c>
      <c r="D51" s="118">
        <v>-105.90034012000251</v>
      </c>
      <c r="E51" s="119">
        <v>-4.3641319619167618E-3</v>
      </c>
    </row>
    <row r="52" spans="1:7" x14ac:dyDescent="0.25">
      <c r="A52" s="13" t="s">
        <v>59</v>
      </c>
      <c r="B52" s="125">
        <v>35336.148206819998</v>
      </c>
      <c r="C52" s="125">
        <v>40221.486859969998</v>
      </c>
      <c r="D52" s="118">
        <v>4885.33865315</v>
      </c>
      <c r="E52" s="119">
        <v>0.13825328738594989</v>
      </c>
      <c r="F52" s="34"/>
      <c r="G52" s="34"/>
    </row>
    <row r="53" spans="1:7" x14ac:dyDescent="0.25">
      <c r="A53" s="13" t="s">
        <v>60</v>
      </c>
      <c r="B53" s="125">
        <v>6746.5131580199995</v>
      </c>
      <c r="C53" s="125">
        <v>7112.228427940001</v>
      </c>
      <c r="D53" s="118">
        <v>365.71526992000145</v>
      </c>
      <c r="E53" s="119">
        <v>5.4208042192173345E-2</v>
      </c>
    </row>
    <row r="54" spans="1:7" x14ac:dyDescent="0.25">
      <c r="A54" s="13" t="s">
        <v>61</v>
      </c>
      <c r="B54" s="125">
        <v>8714.7717327899991</v>
      </c>
      <c r="C54" s="125">
        <v>10474.057702249998</v>
      </c>
      <c r="D54" s="118">
        <v>1759.2859694599993</v>
      </c>
      <c r="E54" s="119">
        <v>0.20187401614210398</v>
      </c>
    </row>
    <row r="55" spans="1:7" x14ac:dyDescent="0.25">
      <c r="A55" s="16" t="s">
        <v>39</v>
      </c>
      <c r="B55" s="125">
        <v>28.727999999999998</v>
      </c>
      <c r="C55" s="125">
        <v>28.463915300000004</v>
      </c>
      <c r="D55" s="118">
        <v>-0.2640846999999944</v>
      </c>
      <c r="E55" s="119">
        <v>-9.1925891116678704E-3</v>
      </c>
    </row>
    <row r="56" spans="1:7" x14ac:dyDescent="0.25">
      <c r="A56" s="12" t="s">
        <v>62</v>
      </c>
      <c r="B56" s="124">
        <v>17356.770897980001</v>
      </c>
      <c r="C56" s="124">
        <v>19474.136681260003</v>
      </c>
      <c r="D56" s="116">
        <v>2117.3657832800018</v>
      </c>
      <c r="E56" s="117">
        <v>0.12199076635426609</v>
      </c>
    </row>
    <row r="57" spans="1:7" x14ac:dyDescent="0.25">
      <c r="A57" s="16" t="s">
        <v>63</v>
      </c>
      <c r="B57" s="125">
        <v>14394.662813249999</v>
      </c>
      <c r="C57" s="125">
        <v>16054.324163560001</v>
      </c>
      <c r="D57" s="118">
        <v>1659.6613503100016</v>
      </c>
      <c r="E57" s="119">
        <v>0.11529699388180981</v>
      </c>
    </row>
    <row r="58" spans="1:7" x14ac:dyDescent="0.25">
      <c r="A58" s="13" t="s">
        <v>64</v>
      </c>
      <c r="B58" s="125">
        <v>1821.2919750000001</v>
      </c>
      <c r="C58" s="125">
        <v>2183.3739582099997</v>
      </c>
      <c r="D58" s="118">
        <v>362.08198320999963</v>
      </c>
      <c r="E58" s="119">
        <v>0.19880501763590086</v>
      </c>
    </row>
    <row r="59" spans="1:7" x14ac:dyDescent="0.25">
      <c r="A59" s="13" t="s">
        <v>7</v>
      </c>
      <c r="B59" s="125">
        <v>0</v>
      </c>
      <c r="C59" s="125">
        <v>8.1160000000000002E-5</v>
      </c>
      <c r="D59" s="118">
        <v>8.1160000000000002E-5</v>
      </c>
      <c r="E59" s="119">
        <v>1</v>
      </c>
    </row>
    <row r="60" spans="1:7" x14ac:dyDescent="0.25">
      <c r="A60" s="13" t="s">
        <v>65</v>
      </c>
      <c r="B60" s="125">
        <v>1140.4496741400001</v>
      </c>
      <c r="C60" s="125">
        <v>1236.2251020099998</v>
      </c>
      <c r="D60" s="118">
        <v>95.775427869999703</v>
      </c>
      <c r="E60" s="119">
        <v>8.3980407063751317E-2</v>
      </c>
    </row>
    <row r="61" spans="1:7" x14ac:dyDescent="0.25">
      <c r="A61" s="13" t="s">
        <v>66</v>
      </c>
      <c r="B61" s="125">
        <v>0.36643559000000003</v>
      </c>
      <c r="C61" s="125">
        <v>0.21337632000000001</v>
      </c>
      <c r="D61" s="118">
        <v>-0.15305927000000003</v>
      </c>
      <c r="E61" s="119">
        <v>-0.41769760955806723</v>
      </c>
    </row>
    <row r="62" spans="1:7" x14ac:dyDescent="0.25">
      <c r="A62" s="12" t="s">
        <v>67</v>
      </c>
      <c r="B62" s="124">
        <v>1020.30744379</v>
      </c>
      <c r="C62" s="124">
        <v>1711.3477346200002</v>
      </c>
      <c r="D62" s="116">
        <v>691.04029083000023</v>
      </c>
      <c r="E62" s="117">
        <v>0.67728633661936732</v>
      </c>
    </row>
    <row r="63" spans="1:7" x14ac:dyDescent="0.25">
      <c r="A63" s="17" t="s">
        <v>68</v>
      </c>
      <c r="B63" s="123">
        <v>7559.51049375</v>
      </c>
      <c r="C63" s="123">
        <v>8454.1419054399994</v>
      </c>
      <c r="D63" s="114">
        <v>894.63141168999937</v>
      </c>
      <c r="E63" s="115">
        <v>0.11834515110861421</v>
      </c>
    </row>
    <row r="64" spans="1:7" x14ac:dyDescent="0.25">
      <c r="A64" s="13" t="s">
        <v>69</v>
      </c>
      <c r="B64" s="125">
        <v>7559.4030787499996</v>
      </c>
      <c r="C64" s="125">
        <v>8454.1418054399983</v>
      </c>
      <c r="D64" s="118">
        <v>894.73872668999866</v>
      </c>
      <c r="E64" s="119">
        <v>0.11836102895547018</v>
      </c>
    </row>
    <row r="65" spans="1:7" x14ac:dyDescent="0.25">
      <c r="A65" s="13" t="s">
        <v>39</v>
      </c>
      <c r="B65" s="125">
        <v>0.10741500000000001</v>
      </c>
      <c r="C65" s="125">
        <v>1E-4</v>
      </c>
      <c r="D65" s="118">
        <v>-0.10731500000000001</v>
      </c>
      <c r="E65" s="119">
        <v>-0.99906903132709579</v>
      </c>
    </row>
    <row r="66" spans="1:7" x14ac:dyDescent="0.25">
      <c r="A66" s="17" t="s">
        <v>70</v>
      </c>
      <c r="B66" s="123">
        <v>1033.0086907399998</v>
      </c>
      <c r="C66" s="123">
        <v>1191.7184995300001</v>
      </c>
      <c r="D66" s="114">
        <v>158.70980879000035</v>
      </c>
      <c r="E66" s="115">
        <v>0.15363840615542923</v>
      </c>
    </row>
    <row r="67" spans="1:7" x14ac:dyDescent="0.25">
      <c r="A67" s="13" t="s">
        <v>71</v>
      </c>
      <c r="B67" s="125">
        <v>1033.0086907399998</v>
      </c>
      <c r="C67" s="125">
        <v>1191.7184995300001</v>
      </c>
      <c r="D67" s="118">
        <v>158.70980879000035</v>
      </c>
      <c r="E67" s="119">
        <v>0.15363840615542923</v>
      </c>
    </row>
    <row r="68" spans="1:7" x14ac:dyDescent="0.25">
      <c r="A68" s="17" t="s">
        <v>72</v>
      </c>
      <c r="B68" s="123">
        <v>3844.02869766</v>
      </c>
      <c r="C68" s="123">
        <v>4281.2052147799996</v>
      </c>
      <c r="D68" s="114">
        <v>437.17651711999952</v>
      </c>
      <c r="E68" s="115">
        <v>0.11372873396760141</v>
      </c>
    </row>
    <row r="69" spans="1:7" x14ac:dyDescent="0.25">
      <c r="A69" s="13" t="s">
        <v>73</v>
      </c>
      <c r="B69" s="125">
        <v>3785.14305599</v>
      </c>
      <c r="C69" s="125">
        <v>4223.0443263300003</v>
      </c>
      <c r="D69" s="118">
        <v>437.90127034000034</v>
      </c>
      <c r="E69" s="119">
        <v>0.1156894901626031</v>
      </c>
    </row>
    <row r="70" spans="1:7" x14ac:dyDescent="0.25">
      <c r="A70" s="13" t="s">
        <v>74</v>
      </c>
      <c r="B70" s="125">
        <v>58.885641670000005</v>
      </c>
      <c r="C70" s="125">
        <v>58.160888449999995</v>
      </c>
      <c r="D70" s="118">
        <v>-0.72475322000001086</v>
      </c>
      <c r="E70" s="119">
        <v>-1.2307808821403143E-2</v>
      </c>
    </row>
    <row r="71" spans="1:7" x14ac:dyDescent="0.25">
      <c r="A71" s="17" t="s">
        <v>75</v>
      </c>
      <c r="B71" s="123">
        <v>7491.0395018099989</v>
      </c>
      <c r="C71" s="123">
        <v>8487.1384824099987</v>
      </c>
      <c r="D71" s="114">
        <v>996.09898059999978</v>
      </c>
      <c r="E71" s="115">
        <v>0.13297206353795366</v>
      </c>
    </row>
    <row r="72" spans="1:7" x14ac:dyDescent="0.25">
      <c r="A72" s="13" t="s">
        <v>76</v>
      </c>
      <c r="B72" s="125">
        <v>0.44237733000000001</v>
      </c>
      <c r="C72" s="125">
        <v>549.13029303999997</v>
      </c>
      <c r="D72" s="118">
        <v>548.68791570999997</v>
      </c>
      <c r="E72" s="119">
        <v>1240.3165318394592</v>
      </c>
    </row>
    <row r="73" spans="1:7" x14ac:dyDescent="0.25">
      <c r="A73" s="13" t="s">
        <v>77</v>
      </c>
      <c r="B73" s="125">
        <v>199.62602744000003</v>
      </c>
      <c r="C73" s="125">
        <v>277.47732902000001</v>
      </c>
      <c r="D73" s="118">
        <v>77.851301579999983</v>
      </c>
      <c r="E73" s="119">
        <v>0.38998572770476603</v>
      </c>
    </row>
    <row r="74" spans="1:7" x14ac:dyDescent="0.25">
      <c r="A74" s="13" t="s">
        <v>78</v>
      </c>
      <c r="B74" s="125">
        <v>211.08807340999999</v>
      </c>
      <c r="C74" s="125">
        <v>62.978788940000001</v>
      </c>
      <c r="D74" s="118">
        <v>-148.10928446999998</v>
      </c>
      <c r="E74" s="119">
        <v>-0.70164686274020216</v>
      </c>
    </row>
    <row r="75" spans="1:7" x14ac:dyDescent="0.25">
      <c r="A75" s="13" t="s">
        <v>79</v>
      </c>
      <c r="B75" s="125">
        <v>7063.91023821</v>
      </c>
      <c r="C75" s="125">
        <v>7587.2935024800008</v>
      </c>
      <c r="D75" s="118">
        <v>523.38326427000084</v>
      </c>
      <c r="E75" s="119">
        <v>7.4092570066777386E-2</v>
      </c>
    </row>
    <row r="76" spans="1:7" x14ac:dyDescent="0.25">
      <c r="A76" s="13" t="s">
        <v>80</v>
      </c>
      <c r="B76" s="125">
        <v>15.972785419999999</v>
      </c>
      <c r="C76" s="125">
        <v>10.258568930000001</v>
      </c>
      <c r="D76" s="118">
        <v>-5.7142164899999983</v>
      </c>
      <c r="E76" s="119">
        <v>-0.35774702656714197</v>
      </c>
    </row>
    <row r="77" spans="1:7" x14ac:dyDescent="0.25">
      <c r="A77" s="18" t="s">
        <v>81</v>
      </c>
      <c r="B77" s="120">
        <v>581624.81175388</v>
      </c>
      <c r="C77" s="120">
        <v>631413.33775653993</v>
      </c>
      <c r="D77" s="121">
        <v>49788.526002659928</v>
      </c>
      <c r="E77" s="122">
        <v>8.5602479461843295E-2</v>
      </c>
      <c r="G77" s="35"/>
    </row>
    <row r="78" spans="1:7" x14ac:dyDescent="0.25">
      <c r="A78" s="113" t="s">
        <v>94</v>
      </c>
      <c r="E78" s="49"/>
    </row>
    <row r="79" spans="1:7" x14ac:dyDescent="0.25">
      <c r="A79" s="66"/>
      <c r="C79" s="55"/>
      <c r="D79" s="56"/>
      <c r="E79" s="57"/>
    </row>
    <row r="80" spans="1:7" x14ac:dyDescent="0.25">
      <c r="A80" s="66"/>
      <c r="B80" s="40"/>
      <c r="C80" s="108"/>
      <c r="D80" s="55"/>
      <c r="E80" s="57"/>
    </row>
    <row r="81" spans="1:5" x14ac:dyDescent="0.25">
      <c r="B81" s="109"/>
      <c r="C81" s="49"/>
      <c r="D81" s="3"/>
      <c r="E81"/>
    </row>
    <row r="82" spans="1:5" x14ac:dyDescent="0.25">
      <c r="B82" s="109"/>
      <c r="C82" s="40"/>
      <c r="D82" s="3"/>
      <c r="E82"/>
    </row>
    <row r="83" spans="1:5" x14ac:dyDescent="0.25">
      <c r="B83" s="64"/>
      <c r="C83" s="40"/>
      <c r="D83" s="3"/>
      <c r="E83"/>
    </row>
    <row r="84" spans="1:5" ht="16.5" x14ac:dyDescent="0.3">
      <c r="B84" s="110"/>
      <c r="C84" s="40"/>
      <c r="D84" s="3"/>
      <c r="E84"/>
    </row>
    <row r="85" spans="1:5" ht="16.5" x14ac:dyDescent="0.3">
      <c r="B85" s="110"/>
      <c r="C85" s="55"/>
      <c r="D85" s="3"/>
      <c r="E85"/>
    </row>
    <row r="86" spans="1:5" ht="16.5" x14ac:dyDescent="0.3">
      <c r="B86" s="110"/>
      <c r="C86" s="40"/>
      <c r="D86" s="3"/>
      <c r="E86"/>
    </row>
    <row r="87" spans="1:5" ht="16.5" x14ac:dyDescent="0.3">
      <c r="B87" s="110"/>
      <c r="D87" s="111"/>
    </row>
    <row r="88" spans="1:5" ht="16.5" x14ac:dyDescent="0.3">
      <c r="B88" s="110"/>
    </row>
    <row r="92" spans="1:5" ht="16.5" x14ac:dyDescent="0.3">
      <c r="A92" s="112"/>
      <c r="B92" s="110"/>
      <c r="C92" s="110"/>
    </row>
    <row r="93" spans="1:5" ht="16.5" x14ac:dyDescent="0.3">
      <c r="A93" s="112"/>
      <c r="B93" s="110"/>
      <c r="C93" s="110"/>
    </row>
    <row r="94" spans="1:5" ht="16.5" x14ac:dyDescent="0.3">
      <c r="A94" s="112"/>
      <c r="B94" s="110"/>
      <c r="C94" s="110"/>
    </row>
    <row r="95" spans="1:5" ht="16.5" x14ac:dyDescent="0.3">
      <c r="A95" s="112"/>
      <c r="B95" s="110"/>
      <c r="C95" s="110"/>
    </row>
    <row r="96" spans="1:5" ht="16.5" x14ac:dyDescent="0.3">
      <c r="A96" s="112"/>
      <c r="B96" s="110"/>
      <c r="C96" s="110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90" zoomScaleNormal="90" workbookViewId="0">
      <pane ySplit="4" topLeftCell="A5" activePane="bottomLeft" state="frozen"/>
      <selection pane="bottomLeft" activeCell="B6" sqref="B6"/>
    </sheetView>
  </sheetViews>
  <sheetFormatPr baseColWidth="10" defaultColWidth="9.140625" defaultRowHeight="15" x14ac:dyDescent="0.25"/>
  <cols>
    <col min="1" max="1" width="78.42578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48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19" t="s">
        <v>98</v>
      </c>
    </row>
    <row r="3" spans="1:10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14">
        <v>27361.767774643384</v>
      </c>
      <c r="C6" s="114">
        <v>26084.743990610001</v>
      </c>
      <c r="D6" s="114">
        <v>-1277.023784033383</v>
      </c>
      <c r="E6" s="115">
        <v>-4.6671830363856248E-2</v>
      </c>
      <c r="F6" s="115">
        <v>0.95332816963614375</v>
      </c>
    </row>
    <row r="7" spans="1:10" x14ac:dyDescent="0.25">
      <c r="A7" s="10" t="s">
        <v>14</v>
      </c>
      <c r="B7" s="116">
        <v>10969.626387130895</v>
      </c>
      <c r="C7" s="116">
        <v>9138.8027919300002</v>
      </c>
      <c r="D7" s="116">
        <v>-1830.8235952008945</v>
      </c>
      <c r="E7" s="117">
        <v>-0.16689935742467399</v>
      </c>
      <c r="F7" s="117">
        <v>0.83310064257532601</v>
      </c>
    </row>
    <row r="8" spans="1:10" x14ac:dyDescent="0.25">
      <c r="A8" s="11" t="s">
        <v>15</v>
      </c>
      <c r="B8" s="118">
        <v>646.47390765222724</v>
      </c>
      <c r="C8" s="118">
        <v>660.1926492099999</v>
      </c>
      <c r="D8" s="118">
        <v>13.71874155777266</v>
      </c>
      <c r="E8" s="119">
        <v>2.122087433906561E-2</v>
      </c>
      <c r="F8" s="119">
        <v>1.0212208743390656</v>
      </c>
    </row>
    <row r="9" spans="1:10" x14ac:dyDescent="0.25">
      <c r="A9" s="11" t="s">
        <v>16</v>
      </c>
      <c r="B9" s="118">
        <v>8620.2643174699351</v>
      </c>
      <c r="C9" s="118">
        <v>6626.4560902800004</v>
      </c>
      <c r="D9" s="118">
        <v>-1993.8082271899348</v>
      </c>
      <c r="E9" s="119">
        <v>-0.23129316616768447</v>
      </c>
      <c r="F9" s="119">
        <v>0.76870683383231553</v>
      </c>
    </row>
    <row r="10" spans="1:10" x14ac:dyDescent="0.25">
      <c r="A10" s="11" t="s">
        <v>17</v>
      </c>
      <c r="B10" s="118">
        <v>658.83593513976291</v>
      </c>
      <c r="C10" s="118">
        <v>685.89904507000006</v>
      </c>
      <c r="D10" s="118">
        <v>27.063109930237147</v>
      </c>
      <c r="E10" s="119">
        <v>4.1077161227546011E-2</v>
      </c>
      <c r="F10" s="119">
        <v>1.041077161227546</v>
      </c>
    </row>
    <row r="11" spans="1:10" x14ac:dyDescent="0.25">
      <c r="A11" s="11" t="s">
        <v>18</v>
      </c>
      <c r="B11" s="118">
        <v>27.391674850440388</v>
      </c>
      <c r="C11" s="118">
        <v>142.17017876</v>
      </c>
      <c r="D11" s="118">
        <v>114.77850390955962</v>
      </c>
      <c r="E11" s="119">
        <v>4.190269654420721</v>
      </c>
      <c r="F11" s="119">
        <v>5.190269654420721</v>
      </c>
    </row>
    <row r="12" spans="1:10" x14ac:dyDescent="0.25">
      <c r="A12" s="11" t="s">
        <v>19</v>
      </c>
      <c r="B12" s="118">
        <v>102.87082757351406</v>
      </c>
      <c r="C12" s="118">
        <v>88.305388170000001</v>
      </c>
      <c r="D12" s="118">
        <v>-14.565439403514063</v>
      </c>
      <c r="E12" s="119">
        <v>-0.14158960073598359</v>
      </c>
      <c r="F12" s="119">
        <v>0.85841039926401641</v>
      </c>
    </row>
    <row r="13" spans="1:10" x14ac:dyDescent="0.25">
      <c r="A13" s="11" t="s">
        <v>20</v>
      </c>
      <c r="B13" s="118">
        <v>201.62309958334501</v>
      </c>
      <c r="C13" s="118">
        <v>202.73984458999999</v>
      </c>
      <c r="D13" s="118">
        <v>1.1167450066549804</v>
      </c>
      <c r="E13" s="119">
        <v>5.5387751153650466E-3</v>
      </c>
      <c r="F13" s="119">
        <v>1.005538775115365</v>
      </c>
    </row>
    <row r="14" spans="1:10" x14ac:dyDescent="0.25">
      <c r="A14" s="11" t="s">
        <v>21</v>
      </c>
      <c r="B14" s="118">
        <v>712.16662486166888</v>
      </c>
      <c r="C14" s="118">
        <v>733.03959585000007</v>
      </c>
      <c r="D14" s="118">
        <v>20.87297098833119</v>
      </c>
      <c r="E14" s="119">
        <v>2.9309111463045046E-2</v>
      </c>
      <c r="F14" s="119">
        <v>1.029309111463045</v>
      </c>
    </row>
    <row r="15" spans="1:10" x14ac:dyDescent="0.25">
      <c r="A15" s="12" t="s">
        <v>22</v>
      </c>
      <c r="B15" s="116">
        <v>11348.640957468382</v>
      </c>
      <c r="C15" s="116">
        <v>11815.62173888</v>
      </c>
      <c r="D15" s="116">
        <v>466.9807814116175</v>
      </c>
      <c r="E15" s="117">
        <v>4.1148608292546518E-2</v>
      </c>
      <c r="F15" s="117">
        <v>1.0411486082925465</v>
      </c>
      <c r="G15" s="34"/>
      <c r="I15" s="34"/>
    </row>
    <row r="16" spans="1:10" x14ac:dyDescent="0.25">
      <c r="A16" s="11" t="s">
        <v>23</v>
      </c>
      <c r="B16" s="118">
        <v>10990.394321280688</v>
      </c>
      <c r="C16" s="118">
        <v>11486.374396830002</v>
      </c>
      <c r="D16" s="118">
        <v>495.98007554931428</v>
      </c>
      <c r="E16" s="119">
        <v>4.5128505952597875E-2</v>
      </c>
      <c r="F16" s="119">
        <v>1.0451285059525979</v>
      </c>
      <c r="G16" s="34"/>
      <c r="I16" s="35"/>
      <c r="J16" s="34"/>
    </row>
    <row r="17" spans="1:7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F17" s="119">
        <v>1</v>
      </c>
      <c r="G17" s="34"/>
    </row>
    <row r="18" spans="1:7" x14ac:dyDescent="0.25">
      <c r="A18" s="13" t="s">
        <v>25</v>
      </c>
      <c r="B18" s="118">
        <v>0</v>
      </c>
      <c r="C18" s="118">
        <v>0</v>
      </c>
      <c r="D18" s="118">
        <v>0</v>
      </c>
      <c r="E18" s="119">
        <v>1</v>
      </c>
      <c r="F18" s="119">
        <v>1</v>
      </c>
    </row>
    <row r="19" spans="1:7" x14ac:dyDescent="0.25">
      <c r="A19" s="13" t="s">
        <v>26</v>
      </c>
      <c r="B19" s="118">
        <v>68.127670446939547</v>
      </c>
      <c r="C19" s="118">
        <v>94.675040640000006</v>
      </c>
      <c r="D19" s="118">
        <v>26.547370193060459</v>
      </c>
      <c r="E19" s="119">
        <v>0.38967089317601977</v>
      </c>
      <c r="F19" s="119">
        <v>1.3896708931760198</v>
      </c>
    </row>
    <row r="20" spans="1:7" x14ac:dyDescent="0.25">
      <c r="A20" s="13" t="s">
        <v>27</v>
      </c>
      <c r="B20" s="118">
        <v>121.81745375436</v>
      </c>
      <c r="C20" s="118">
        <v>120.20318923000001</v>
      </c>
      <c r="D20" s="118">
        <v>-1.6142645243599958</v>
      </c>
      <c r="E20" s="119">
        <v>-1.3251504399485303E-2</v>
      </c>
      <c r="F20" s="119">
        <v>0.9867484956005147</v>
      </c>
    </row>
    <row r="21" spans="1:7" x14ac:dyDescent="0.25">
      <c r="A21" s="13" t="s">
        <v>28</v>
      </c>
      <c r="B21" s="118">
        <v>21.297785790721768</v>
      </c>
      <c r="C21" s="118">
        <v>20.4589593</v>
      </c>
      <c r="D21" s="118">
        <v>-0.83882649072176818</v>
      </c>
      <c r="E21" s="119">
        <v>-3.9385619658509174E-2</v>
      </c>
      <c r="F21" s="119">
        <v>0.96061438034149083</v>
      </c>
    </row>
    <row r="22" spans="1:7" x14ac:dyDescent="0.25">
      <c r="A22" s="13" t="s">
        <v>29</v>
      </c>
      <c r="B22" s="118">
        <v>6.6337848209861878</v>
      </c>
      <c r="C22" s="118">
        <v>6.3438393199999989</v>
      </c>
      <c r="D22" s="118">
        <v>-0.28994550098618888</v>
      </c>
      <c r="E22" s="119">
        <v>-4.3707402155845787E-2</v>
      </c>
      <c r="F22" s="119">
        <v>0.95629259784415421</v>
      </c>
    </row>
    <row r="23" spans="1:7" x14ac:dyDescent="0.25">
      <c r="A23" s="13" t="s">
        <v>30</v>
      </c>
      <c r="B23" s="118">
        <v>57.129571844906735</v>
      </c>
      <c r="C23" s="118">
        <v>5.0205946399999997</v>
      </c>
      <c r="D23" s="118">
        <v>-52.108977204906736</v>
      </c>
      <c r="E23" s="119">
        <v>-0.91211916214548705</v>
      </c>
      <c r="F23" s="119">
        <v>8.7880837854512991E-2</v>
      </c>
    </row>
    <row r="24" spans="1:7" x14ac:dyDescent="0.25">
      <c r="A24" s="13" t="s">
        <v>31</v>
      </c>
      <c r="B24" s="118">
        <v>83.240369529780793</v>
      </c>
      <c r="C24" s="118">
        <v>82.545718919999999</v>
      </c>
      <c r="D24" s="118">
        <v>-0.69465060978079407</v>
      </c>
      <c r="E24" s="119">
        <v>-8.3451168430033196E-3</v>
      </c>
      <c r="F24" s="119">
        <v>0.99165488315699668</v>
      </c>
    </row>
    <row r="25" spans="1:7" x14ac:dyDescent="0.25">
      <c r="A25" s="12" t="s">
        <v>32</v>
      </c>
      <c r="B25" s="116">
        <v>4839.5523175794524</v>
      </c>
      <c r="C25" s="116">
        <v>4915.1045256700008</v>
      </c>
      <c r="D25" s="116">
        <v>75.552208090548447</v>
      </c>
      <c r="E25" s="117">
        <v>1.5611404347486646E-2</v>
      </c>
      <c r="F25" s="117">
        <v>1.0156114043474866</v>
      </c>
      <c r="G25" s="34"/>
    </row>
    <row r="26" spans="1:7" x14ac:dyDescent="0.25">
      <c r="A26" s="13" t="s">
        <v>33</v>
      </c>
      <c r="B26" s="134">
        <v>1067.8841904488618</v>
      </c>
      <c r="C26" s="118">
        <v>967.90801791999991</v>
      </c>
      <c r="D26" s="118">
        <v>-99.976172528861866</v>
      </c>
      <c r="E26" s="119">
        <v>-9.3620800291873474E-2</v>
      </c>
      <c r="F26" s="119">
        <v>0.90637919970812653</v>
      </c>
    </row>
    <row r="27" spans="1:7" x14ac:dyDescent="0.25">
      <c r="A27" s="13" t="s">
        <v>34</v>
      </c>
      <c r="B27" s="134">
        <v>216.40005428437811</v>
      </c>
      <c r="C27" s="118">
        <v>231.04554741999999</v>
      </c>
      <c r="D27" s="118">
        <v>14.645493135621876</v>
      </c>
      <c r="E27" s="119">
        <v>6.7677862577500969E-2</v>
      </c>
      <c r="F27" s="119">
        <v>1.067677862577501</v>
      </c>
    </row>
    <row r="28" spans="1:7" x14ac:dyDescent="0.25">
      <c r="A28" s="13" t="s">
        <v>35</v>
      </c>
      <c r="B28" s="118">
        <v>2084.2684291739242</v>
      </c>
      <c r="C28" s="118">
        <v>2118.4129724999998</v>
      </c>
      <c r="D28" s="118">
        <v>34.144543326075564</v>
      </c>
      <c r="E28" s="119">
        <v>1.6382027788814257E-2</v>
      </c>
      <c r="F28" s="119">
        <v>1.0163820277888143</v>
      </c>
    </row>
    <row r="29" spans="1:7" x14ac:dyDescent="0.25">
      <c r="A29" s="13" t="s">
        <v>36</v>
      </c>
      <c r="B29" s="134">
        <v>19.238326930362518</v>
      </c>
      <c r="C29" s="118">
        <v>17.875344210000002</v>
      </c>
      <c r="D29" s="118">
        <v>-1.3629827203625169</v>
      </c>
      <c r="E29" s="119">
        <v>-7.0847258459435736E-2</v>
      </c>
      <c r="F29" s="119">
        <v>0.92915274154056426</v>
      </c>
    </row>
    <row r="30" spans="1:7" x14ac:dyDescent="0.25">
      <c r="A30" s="13" t="s">
        <v>37</v>
      </c>
      <c r="B30" s="134">
        <v>93.047677517928221</v>
      </c>
      <c r="C30" s="118">
        <v>89.518280000000004</v>
      </c>
      <c r="D30" s="118">
        <v>-3.5293975179282171</v>
      </c>
      <c r="E30" s="119">
        <v>-3.7931065149349741E-2</v>
      </c>
      <c r="F30" s="119">
        <v>0.96206893485065026</v>
      </c>
    </row>
    <row r="31" spans="1:7" x14ac:dyDescent="0.25">
      <c r="A31" s="13" t="s">
        <v>38</v>
      </c>
      <c r="B31" s="134">
        <v>1080.8284704154773</v>
      </c>
      <c r="C31" s="134">
        <v>938.49985274999995</v>
      </c>
      <c r="D31" s="134">
        <v>-142.3286176654774</v>
      </c>
      <c r="E31" s="135">
        <v>-0.13168474143798725</v>
      </c>
      <c r="F31" s="135">
        <v>0.86831525856201275</v>
      </c>
    </row>
    <row r="32" spans="1:7" x14ac:dyDescent="0.25">
      <c r="A32" s="13" t="s">
        <v>39</v>
      </c>
      <c r="B32" s="118">
        <v>277.88516880852001</v>
      </c>
      <c r="C32" s="118">
        <v>551.84451087000002</v>
      </c>
      <c r="D32" s="118">
        <v>273.95934206148002</v>
      </c>
      <c r="E32" s="119">
        <v>0.98587248551668782</v>
      </c>
      <c r="F32" s="119">
        <v>1.9858724855166878</v>
      </c>
    </row>
    <row r="33" spans="1:7" x14ac:dyDescent="0.25">
      <c r="A33" s="12" t="s">
        <v>40</v>
      </c>
      <c r="B33" s="136">
        <v>203.9481124646515</v>
      </c>
      <c r="C33" s="116">
        <v>215.21493412999999</v>
      </c>
      <c r="D33" s="116">
        <v>11.266821665348488</v>
      </c>
      <c r="E33" s="117">
        <v>5.5243569205874588E-2</v>
      </c>
      <c r="F33" s="117">
        <v>1.0552435692058746</v>
      </c>
      <c r="G33" s="34"/>
    </row>
    <row r="34" spans="1:7" x14ac:dyDescent="0.25">
      <c r="A34" s="9" t="s">
        <v>41</v>
      </c>
      <c r="B34" s="114">
        <v>4801.3769464466795</v>
      </c>
      <c r="C34" s="114">
        <v>4804.3225579699993</v>
      </c>
      <c r="D34" s="114">
        <v>2.9456115233197124</v>
      </c>
      <c r="E34" s="115">
        <v>6.134930783761039E-4</v>
      </c>
      <c r="F34" s="115">
        <v>1.0006134930783761</v>
      </c>
    </row>
    <row r="35" spans="1:7" x14ac:dyDescent="0.25">
      <c r="A35" s="13" t="s">
        <v>42</v>
      </c>
      <c r="B35" s="134">
        <v>1177.1075923438455</v>
      </c>
      <c r="C35" s="118">
        <v>1164.5492165799999</v>
      </c>
      <c r="D35" s="118">
        <v>-12.558375763845561</v>
      </c>
      <c r="E35" s="119">
        <v>-1.0668842717121096E-2</v>
      </c>
      <c r="F35" s="119">
        <v>0.9893311572828789</v>
      </c>
    </row>
    <row r="36" spans="1:7" x14ac:dyDescent="0.25">
      <c r="A36" s="14" t="s">
        <v>43</v>
      </c>
      <c r="B36" s="134">
        <v>255.49052473693203</v>
      </c>
      <c r="C36" s="118">
        <v>223.89516294999999</v>
      </c>
      <c r="D36" s="118">
        <v>-31.595361786932045</v>
      </c>
      <c r="E36" s="119">
        <v>-0.12366549334643417</v>
      </c>
      <c r="F36" s="119">
        <v>0.87633450665356583</v>
      </c>
    </row>
    <row r="37" spans="1:7" x14ac:dyDescent="0.25">
      <c r="A37" s="13" t="s">
        <v>44</v>
      </c>
      <c r="B37" s="134">
        <v>1461.4616071279274</v>
      </c>
      <c r="C37" s="118">
        <v>1478.91422476</v>
      </c>
      <c r="D37" s="118">
        <v>17.452617632072588</v>
      </c>
      <c r="E37" s="119">
        <v>1.1941892655237485E-2</v>
      </c>
      <c r="F37" s="119">
        <v>1.0119418926552375</v>
      </c>
    </row>
    <row r="38" spans="1:7" x14ac:dyDescent="0.25">
      <c r="A38" s="13" t="s">
        <v>45</v>
      </c>
      <c r="B38" s="134">
        <v>104.78239280853873</v>
      </c>
      <c r="C38" s="134">
        <v>89.459605519999997</v>
      </c>
      <c r="D38" s="134">
        <v>-15.322787288538734</v>
      </c>
      <c r="E38" s="135">
        <v>-0.14623437085023394</v>
      </c>
      <c r="F38" s="135">
        <v>0.85376562914976606</v>
      </c>
    </row>
    <row r="39" spans="1:7" x14ac:dyDescent="0.25">
      <c r="A39" s="13" t="s">
        <v>46</v>
      </c>
      <c r="B39" s="134">
        <v>0</v>
      </c>
      <c r="C39" s="118">
        <v>0</v>
      </c>
      <c r="D39" s="118">
        <v>0</v>
      </c>
      <c r="E39" s="119">
        <v>1</v>
      </c>
      <c r="F39" s="119">
        <v>1</v>
      </c>
    </row>
    <row r="40" spans="1:7" x14ac:dyDescent="0.25">
      <c r="A40" s="13" t="s">
        <v>47</v>
      </c>
      <c r="B40" s="134">
        <v>197.85159393607006</v>
      </c>
      <c r="C40" s="118">
        <v>190.54168174</v>
      </c>
      <c r="D40" s="118">
        <v>-7.3099121960700586</v>
      </c>
      <c r="E40" s="119">
        <v>-3.694644076727549E-2</v>
      </c>
      <c r="F40" s="119">
        <v>0.96305355923272451</v>
      </c>
    </row>
    <row r="41" spans="1:7" x14ac:dyDescent="0.25">
      <c r="A41" s="13" t="s">
        <v>48</v>
      </c>
      <c r="B41" s="134">
        <v>33.775921466619849</v>
      </c>
      <c r="C41" s="118">
        <v>59.764877820000002</v>
      </c>
      <c r="D41" s="118">
        <v>25.988956353380154</v>
      </c>
      <c r="E41" s="119">
        <v>0.76945217850132042</v>
      </c>
      <c r="F41" s="119">
        <v>1.7694521785013204</v>
      </c>
    </row>
    <row r="42" spans="1:7" x14ac:dyDescent="0.25">
      <c r="A42" s="13" t="s">
        <v>49</v>
      </c>
      <c r="B42" s="134">
        <v>1391.2326012691199</v>
      </c>
      <c r="C42" s="118">
        <v>1380.9820468199998</v>
      </c>
      <c r="D42" s="118">
        <v>-10.250554449120045</v>
      </c>
      <c r="E42" s="119">
        <v>-7.3679659603786973E-3</v>
      </c>
      <c r="F42" s="119">
        <v>0.9926320340396213</v>
      </c>
    </row>
    <row r="43" spans="1:7" x14ac:dyDescent="0.25">
      <c r="A43" s="13" t="s">
        <v>50</v>
      </c>
      <c r="B43" s="134">
        <v>179.6747127576258</v>
      </c>
      <c r="C43" s="118">
        <v>216.21574178</v>
      </c>
      <c r="D43" s="118">
        <v>36.541029022374204</v>
      </c>
      <c r="E43" s="119">
        <v>0.20337324302093984</v>
      </c>
      <c r="F43" s="119">
        <v>1.2033732430209398</v>
      </c>
    </row>
    <row r="44" spans="1:7" x14ac:dyDescent="0.25">
      <c r="A44" s="15" t="s">
        <v>51</v>
      </c>
      <c r="B44" s="114">
        <v>31178.590896725967</v>
      </c>
      <c r="C44" s="114">
        <v>30186.181175629998</v>
      </c>
      <c r="D44" s="114">
        <v>-992.40972109596987</v>
      </c>
      <c r="E44" s="115">
        <v>-3.1829845177518301E-2</v>
      </c>
      <c r="F44" s="115">
        <v>0.9681701548224817</v>
      </c>
    </row>
    <row r="45" spans="1:7" x14ac:dyDescent="0.25">
      <c r="A45" s="12" t="s">
        <v>52</v>
      </c>
      <c r="B45" s="116">
        <v>17516.775631</v>
      </c>
      <c r="C45" s="116">
        <v>16900.92397326</v>
      </c>
      <c r="D45" s="116">
        <v>-615.85165774000052</v>
      </c>
      <c r="E45" s="117">
        <v>-3.515782074927698E-2</v>
      </c>
      <c r="F45" s="117">
        <v>0.96484217925072302</v>
      </c>
    </row>
    <row r="46" spans="1:7" x14ac:dyDescent="0.25">
      <c r="A46" s="13" t="s">
        <v>53</v>
      </c>
      <c r="B46" s="118">
        <v>17516.775631</v>
      </c>
      <c r="C46" s="118">
        <v>16900.92397326</v>
      </c>
      <c r="D46" s="118">
        <v>-615.85165774000052</v>
      </c>
      <c r="E46" s="119">
        <v>-3.515782074927698E-2</v>
      </c>
      <c r="F46" s="119">
        <v>0.96484217925072302</v>
      </c>
    </row>
    <row r="47" spans="1:7" x14ac:dyDescent="0.25">
      <c r="A47" s="12" t="s">
        <v>54</v>
      </c>
      <c r="B47" s="116">
        <v>11478.923941413117</v>
      </c>
      <c r="C47" s="116">
        <v>11416.080182759999</v>
      </c>
      <c r="D47" s="116">
        <v>-62.84375865311813</v>
      </c>
      <c r="E47" s="117">
        <v>-5.4747081672344988E-3</v>
      </c>
      <c r="F47" s="117">
        <v>0.9945252918327655</v>
      </c>
    </row>
    <row r="48" spans="1:7" x14ac:dyDescent="0.25">
      <c r="A48" s="13" t="s">
        <v>55</v>
      </c>
      <c r="B48" s="118">
        <v>773.98022513425838</v>
      </c>
      <c r="C48" s="118">
        <v>675.24034117999997</v>
      </c>
      <c r="D48" s="118">
        <v>-98.739883954258403</v>
      </c>
      <c r="E48" s="119">
        <v>-0.12757416888413464</v>
      </c>
      <c r="F48" s="119">
        <v>0.87242583111586536</v>
      </c>
      <c r="G48" s="34"/>
    </row>
    <row r="49" spans="1:10" x14ac:dyDescent="0.25">
      <c r="A49" s="13" t="s">
        <v>56</v>
      </c>
      <c r="B49" s="118">
        <v>1857.5550365857196</v>
      </c>
      <c r="C49" s="118">
        <v>2119.8641034299999</v>
      </c>
      <c r="D49" s="118">
        <v>262.30906684428032</v>
      </c>
      <c r="E49" s="119">
        <v>0.1412120027013668</v>
      </c>
      <c r="F49" s="119">
        <v>1.1412120027013668</v>
      </c>
    </row>
    <row r="50" spans="1:10" x14ac:dyDescent="0.25">
      <c r="A50" s="13" t="s">
        <v>57</v>
      </c>
      <c r="B50" s="118">
        <v>49.31965970488406</v>
      </c>
      <c r="C50" s="118">
        <v>40.993905679999997</v>
      </c>
      <c r="D50" s="118">
        <v>-8.3257540248840627</v>
      </c>
      <c r="E50" s="119">
        <v>-0.16881207361736061</v>
      </c>
      <c r="F50" s="119">
        <v>0.83118792638263939</v>
      </c>
    </row>
    <row r="51" spans="1:10" x14ac:dyDescent="0.25">
      <c r="A51" s="13" t="s">
        <v>58</v>
      </c>
      <c r="B51" s="134">
        <v>2718.450980608648</v>
      </c>
      <c r="C51" s="134">
        <v>2455.9574585800001</v>
      </c>
      <c r="D51" s="134">
        <v>-262.49352202864793</v>
      </c>
      <c r="E51" s="135">
        <v>-9.655996150052959E-2</v>
      </c>
      <c r="F51" s="135">
        <v>0.90344003849947041</v>
      </c>
      <c r="H51" s="52"/>
      <c r="J51" s="34"/>
    </row>
    <row r="52" spans="1:10" x14ac:dyDescent="0.25">
      <c r="A52" s="13" t="s">
        <v>59</v>
      </c>
      <c r="B52" s="134">
        <v>4108.3019105637604</v>
      </c>
      <c r="C52" s="134">
        <v>4212.9792291100002</v>
      </c>
      <c r="D52" s="134">
        <v>104.6773185462398</v>
      </c>
      <c r="E52" s="135">
        <v>2.5479461058370845E-2</v>
      </c>
      <c r="F52" s="135">
        <v>1.0254794610583708</v>
      </c>
      <c r="H52" s="52"/>
    </row>
    <row r="53" spans="1:10" x14ac:dyDescent="0.25">
      <c r="A53" s="13" t="s">
        <v>60</v>
      </c>
      <c r="B53" s="134">
        <v>823.52189032396223</v>
      </c>
      <c r="C53" s="134">
        <v>808.83672323000008</v>
      </c>
      <c r="D53" s="134">
        <v>-14.68516709396215</v>
      </c>
      <c r="E53" s="135">
        <v>-1.7832151478311298E-2</v>
      </c>
      <c r="F53" s="135">
        <v>0.9821678485216887</v>
      </c>
      <c r="H53" s="52"/>
    </row>
    <row r="54" spans="1:10" x14ac:dyDescent="0.25">
      <c r="A54" s="13" t="s">
        <v>61</v>
      </c>
      <c r="B54" s="134">
        <v>1144.3742384918826</v>
      </c>
      <c r="C54" s="134">
        <v>1102.19892155</v>
      </c>
      <c r="D54" s="134">
        <v>-42.175316941882556</v>
      </c>
      <c r="E54" s="135">
        <v>-3.6854479525389783E-2</v>
      </c>
      <c r="F54" s="135">
        <v>0.96314552047461022</v>
      </c>
      <c r="H54" s="52"/>
    </row>
    <row r="55" spans="1:10" x14ac:dyDescent="0.25">
      <c r="A55" s="13" t="s">
        <v>39</v>
      </c>
      <c r="B55" s="134">
        <v>3.42</v>
      </c>
      <c r="C55" s="134">
        <v>9.4999999999999998E-3</v>
      </c>
      <c r="D55" s="134">
        <v>-3.4104999999999999</v>
      </c>
      <c r="E55" s="135">
        <v>-0.99722222222222223</v>
      </c>
      <c r="F55" s="135">
        <v>2.7777777777777779E-3</v>
      </c>
      <c r="H55" s="52"/>
    </row>
    <row r="56" spans="1:10" x14ac:dyDescent="0.25">
      <c r="A56" s="12" t="s">
        <v>62</v>
      </c>
      <c r="B56" s="136">
        <v>1999.367591758823</v>
      </c>
      <c r="C56" s="136">
        <v>1731.0367827600003</v>
      </c>
      <c r="D56" s="136">
        <v>-268.3308089988227</v>
      </c>
      <c r="E56" s="137">
        <v>-0.13420784157193166</v>
      </c>
      <c r="F56" s="137">
        <v>0.86579215842806834</v>
      </c>
      <c r="H56" s="52"/>
    </row>
    <row r="57" spans="1:10" x14ac:dyDescent="0.25">
      <c r="A57" s="13" t="s">
        <v>63</v>
      </c>
      <c r="B57" s="134">
        <v>1810.2011525852984</v>
      </c>
      <c r="C57" s="134">
        <v>1558.9815596400001</v>
      </c>
      <c r="D57" s="134">
        <v>-251.21959294529825</v>
      </c>
      <c r="E57" s="135">
        <v>-0.13877993204595562</v>
      </c>
      <c r="F57" s="135">
        <v>0.86122006795404438</v>
      </c>
      <c r="H57" s="52"/>
    </row>
    <row r="58" spans="1:10" x14ac:dyDescent="0.25">
      <c r="A58" s="13" t="s">
        <v>64</v>
      </c>
      <c r="B58" s="134">
        <v>43.997001558332705</v>
      </c>
      <c r="C58" s="134">
        <v>37.601475000000001</v>
      </c>
      <c r="D58" s="134">
        <v>-6.3955265583327048</v>
      </c>
      <c r="E58" s="135">
        <v>-0.14536278227627175</v>
      </c>
      <c r="F58" s="135">
        <v>0.85463721772372825</v>
      </c>
      <c r="H58" s="52"/>
    </row>
    <row r="59" spans="1:10" x14ac:dyDescent="0.25">
      <c r="A59" s="13" t="s">
        <v>7</v>
      </c>
      <c r="B59" s="134">
        <v>0</v>
      </c>
      <c r="C59" s="134">
        <v>0</v>
      </c>
      <c r="D59" s="134">
        <v>0</v>
      </c>
      <c r="E59" s="135">
        <v>1</v>
      </c>
      <c r="F59" s="135">
        <v>1</v>
      </c>
      <c r="H59" s="52"/>
    </row>
    <row r="60" spans="1:10" x14ac:dyDescent="0.25">
      <c r="A60" s="13" t="s">
        <v>65</v>
      </c>
      <c r="B60" s="134">
        <v>145.132858825672</v>
      </c>
      <c r="C60" s="134">
        <v>134.40027719999998</v>
      </c>
      <c r="D60" s="134">
        <v>-10.732581625672026</v>
      </c>
      <c r="E60" s="135">
        <v>-7.3950046271489711E-2</v>
      </c>
      <c r="F60" s="135">
        <v>0.92604995372851029</v>
      </c>
      <c r="H60" s="52"/>
    </row>
    <row r="61" spans="1:10" x14ac:dyDescent="0.25">
      <c r="A61" s="13" t="s">
        <v>66</v>
      </c>
      <c r="B61" s="134">
        <v>3.6578789520000002E-2</v>
      </c>
      <c r="C61" s="134">
        <v>5.3470919999999998E-2</v>
      </c>
      <c r="D61" s="134">
        <v>1.6892130479999996E-2</v>
      </c>
      <c r="E61" s="135">
        <v>0.46180124333430905</v>
      </c>
      <c r="F61" s="135">
        <v>1.4618012433343091</v>
      </c>
      <c r="H61" s="52"/>
    </row>
    <row r="62" spans="1:10" x14ac:dyDescent="0.25">
      <c r="A62" s="12" t="s">
        <v>67</v>
      </c>
      <c r="B62" s="136">
        <v>183.52373255402796</v>
      </c>
      <c r="C62" s="136">
        <v>138.14023685000001</v>
      </c>
      <c r="D62" s="136">
        <v>-45.383495704027951</v>
      </c>
      <c r="E62" s="137">
        <v>-0.24728951984816139</v>
      </c>
      <c r="F62" s="137">
        <v>0.75271048015183861</v>
      </c>
      <c r="H62" s="52"/>
    </row>
    <row r="63" spans="1:10" x14ac:dyDescent="0.25">
      <c r="A63" s="12" t="s">
        <v>68</v>
      </c>
      <c r="B63" s="136">
        <v>887.56950755660012</v>
      </c>
      <c r="C63" s="136">
        <v>833.68944680000004</v>
      </c>
      <c r="D63" s="136">
        <v>-53.880060756600074</v>
      </c>
      <c r="E63" s="137">
        <v>-6.0705173282627811E-2</v>
      </c>
      <c r="F63" s="137">
        <v>0.93929482671737219</v>
      </c>
      <c r="H63" s="52"/>
    </row>
    <row r="64" spans="1:10" x14ac:dyDescent="0.25">
      <c r="A64" s="13" t="s">
        <v>69</v>
      </c>
      <c r="B64" s="134">
        <v>887.56950755660012</v>
      </c>
      <c r="C64" s="134">
        <v>833.68944680000004</v>
      </c>
      <c r="D64" s="134">
        <v>-53.880060756600074</v>
      </c>
      <c r="E64" s="135">
        <v>-6.0705173282627811E-2</v>
      </c>
      <c r="F64" s="135">
        <v>0.93929482671737219</v>
      </c>
      <c r="H64" s="52"/>
    </row>
    <row r="65" spans="1:8" x14ac:dyDescent="0.25">
      <c r="A65" s="13" t="s">
        <v>39</v>
      </c>
      <c r="B65" s="134">
        <v>0</v>
      </c>
      <c r="C65" s="134">
        <v>0</v>
      </c>
      <c r="D65" s="134">
        <v>0</v>
      </c>
      <c r="E65" s="135">
        <v>1</v>
      </c>
      <c r="F65" s="135">
        <v>1</v>
      </c>
      <c r="H65" s="52"/>
    </row>
    <row r="66" spans="1:8" x14ac:dyDescent="0.25">
      <c r="A66" s="12" t="s">
        <v>70</v>
      </c>
      <c r="B66" s="136">
        <v>135.82027295928</v>
      </c>
      <c r="C66" s="136">
        <v>112.46813494</v>
      </c>
      <c r="D66" s="136">
        <v>-23.352138019280005</v>
      </c>
      <c r="E66" s="137">
        <v>-0.1719341119737049</v>
      </c>
      <c r="F66" s="137">
        <v>0.8280658880262951</v>
      </c>
      <c r="H66" s="52"/>
    </row>
    <row r="67" spans="1:8" x14ac:dyDescent="0.25">
      <c r="A67" s="13" t="s">
        <v>71</v>
      </c>
      <c r="B67" s="134">
        <v>135.82027295928</v>
      </c>
      <c r="C67" s="134">
        <v>112.46813494</v>
      </c>
      <c r="D67" s="134">
        <v>-23.352138019280005</v>
      </c>
      <c r="E67" s="135">
        <v>-0.1719341119737049</v>
      </c>
      <c r="F67" s="135">
        <v>0.8280658880262951</v>
      </c>
      <c r="H67" s="52"/>
    </row>
    <row r="68" spans="1:8" x14ac:dyDescent="0.25">
      <c r="A68" s="12" t="s">
        <v>72</v>
      </c>
      <c r="B68" s="136">
        <v>424.09739743644002</v>
      </c>
      <c r="C68" s="136">
        <v>398.8908303</v>
      </c>
      <c r="D68" s="136">
        <v>-25.206567136440015</v>
      </c>
      <c r="E68" s="137">
        <v>-5.9435797740819085E-2</v>
      </c>
      <c r="F68" s="137">
        <v>0.94056420225918091</v>
      </c>
      <c r="H68" s="52"/>
    </row>
    <row r="69" spans="1:8" x14ac:dyDescent="0.25">
      <c r="A69" s="13" t="s">
        <v>73</v>
      </c>
      <c r="B69" s="134">
        <v>417.46563736332001</v>
      </c>
      <c r="C69" s="134">
        <v>392.63389130000002</v>
      </c>
      <c r="D69" s="134">
        <v>-24.831746063319997</v>
      </c>
      <c r="E69" s="135">
        <v>-5.948213179929096E-2</v>
      </c>
      <c r="F69" s="135">
        <v>0.94051786820070904</v>
      </c>
      <c r="H69" s="52"/>
    </row>
    <row r="70" spans="1:8" x14ac:dyDescent="0.25">
      <c r="A70" s="13" t="s">
        <v>74</v>
      </c>
      <c r="B70" s="134">
        <v>6.6317600731199997</v>
      </c>
      <c r="C70" s="134">
        <v>6.256939</v>
      </c>
      <c r="D70" s="134">
        <v>-0.37482107311999968</v>
      </c>
      <c r="E70" s="135">
        <v>-5.651909432598945E-2</v>
      </c>
      <c r="F70" s="135">
        <v>0.94348090567401055</v>
      </c>
      <c r="H70" s="52"/>
    </row>
    <row r="71" spans="1:8" x14ac:dyDescent="0.25">
      <c r="A71" s="12" t="s">
        <v>75</v>
      </c>
      <c r="B71" s="136">
        <v>1150.4532771983479</v>
      </c>
      <c r="C71" s="136">
        <v>1015.1743021099998</v>
      </c>
      <c r="D71" s="136">
        <v>-135.27897508834815</v>
      </c>
      <c r="E71" s="137">
        <v>-0.11758754377038894</v>
      </c>
      <c r="F71" s="137">
        <v>0.88241245622961106</v>
      </c>
      <c r="H71" s="52"/>
    </row>
    <row r="72" spans="1:8" x14ac:dyDescent="0.25">
      <c r="A72" s="13" t="s">
        <v>76</v>
      </c>
      <c r="B72" s="134">
        <v>284.84880500122796</v>
      </c>
      <c r="C72" s="134">
        <v>221.59514128000001</v>
      </c>
      <c r="D72" s="134">
        <v>-63.253663721227952</v>
      </c>
      <c r="E72" s="135">
        <v>-0.22206048475771301</v>
      </c>
      <c r="F72" s="135">
        <v>0.77793951524228699</v>
      </c>
      <c r="H72" s="52"/>
    </row>
    <row r="73" spans="1:8" x14ac:dyDescent="0.25">
      <c r="A73" s="13" t="s">
        <v>77</v>
      </c>
      <c r="B73" s="134">
        <v>39.252185339640008</v>
      </c>
      <c r="C73" s="134">
        <v>16.004501829999999</v>
      </c>
      <c r="D73" s="134">
        <v>-23.247683509640009</v>
      </c>
      <c r="E73" s="135">
        <v>-0.59226469325168074</v>
      </c>
      <c r="F73" s="135">
        <v>0.40773530674831926</v>
      </c>
      <c r="H73" s="52"/>
    </row>
    <row r="74" spans="1:8" x14ac:dyDescent="0.25">
      <c r="A74" s="13" t="s">
        <v>78</v>
      </c>
      <c r="B74" s="134">
        <v>4.59580582188</v>
      </c>
      <c r="C74" s="134">
        <v>3.9912343799999999</v>
      </c>
      <c r="D74" s="134">
        <v>-0.60457144188000012</v>
      </c>
      <c r="E74" s="135">
        <v>-0.13154851734634188</v>
      </c>
      <c r="F74" s="135">
        <v>0.86845148265365812</v>
      </c>
      <c r="G74" s="34"/>
      <c r="H74" s="52"/>
    </row>
    <row r="75" spans="1:8" x14ac:dyDescent="0.25">
      <c r="A75" s="13" t="s">
        <v>79</v>
      </c>
      <c r="B75" s="134">
        <v>819.80861600000003</v>
      </c>
      <c r="C75" s="134">
        <v>771.91882841999995</v>
      </c>
      <c r="D75" s="134">
        <v>-47.889787580000075</v>
      </c>
      <c r="E75" s="135">
        <v>-5.8415813941628647E-2</v>
      </c>
      <c r="F75" s="135">
        <v>0.94158418605837135</v>
      </c>
      <c r="H75" s="52"/>
    </row>
    <row r="76" spans="1:8" x14ac:dyDescent="0.25">
      <c r="A76" s="13" t="s">
        <v>80</v>
      </c>
      <c r="B76" s="134">
        <v>1.9478650356</v>
      </c>
      <c r="C76" s="134">
        <v>1.6645961999999996</v>
      </c>
      <c r="D76" s="134">
        <v>-0.28326883560000038</v>
      </c>
      <c r="E76" s="135">
        <v>-0.14542528893062923</v>
      </c>
      <c r="F76" s="135">
        <v>0.85457471106937077</v>
      </c>
      <c r="H76" s="52"/>
    </row>
    <row r="77" spans="1:8" x14ac:dyDescent="0.25">
      <c r="A77" s="18" t="s">
        <v>81</v>
      </c>
      <c r="B77" s="121">
        <v>65939.6760729667</v>
      </c>
      <c r="C77" s="121">
        <v>63435.470438360011</v>
      </c>
      <c r="D77" s="121">
        <v>-2504.2056346066893</v>
      </c>
      <c r="E77" s="122">
        <v>-3.7977220753035223E-2</v>
      </c>
      <c r="F77" s="122">
        <v>0.96202277924696478</v>
      </c>
    </row>
    <row r="78" spans="1:8" x14ac:dyDescent="0.25">
      <c r="A78" s="113" t="s">
        <v>94</v>
      </c>
      <c r="B78" s="62"/>
      <c r="C78" s="62"/>
      <c r="D78" s="62"/>
      <c r="E78" s="63"/>
      <c r="F78" s="63"/>
    </row>
    <row r="79" spans="1:8" x14ac:dyDescent="0.25">
      <c r="B79" s="64"/>
      <c r="C79" s="65"/>
      <c r="D79" s="56"/>
      <c r="E79" s="57"/>
      <c r="F79" s="49"/>
    </row>
    <row r="80" spans="1:8" x14ac:dyDescent="0.25">
      <c r="A80" s="66"/>
      <c r="B80" s="4"/>
      <c r="C80" s="4"/>
      <c r="D80" s="4"/>
      <c r="F80" s="49"/>
    </row>
    <row r="81" spans="1:6" ht="18.75" x14ac:dyDescent="0.3">
      <c r="A81" s="66"/>
      <c r="B81" s="67"/>
      <c r="C81" s="55"/>
      <c r="D81" s="68"/>
      <c r="E81" s="69"/>
      <c r="F81" s="70"/>
    </row>
    <row r="82" spans="1:6" x14ac:dyDescent="0.25">
      <c r="A82" s="66"/>
      <c r="B82" s="71"/>
      <c r="C82" s="71"/>
      <c r="D82" s="72"/>
      <c r="E82" s="2"/>
    </row>
    <row r="83" spans="1:6" x14ac:dyDescent="0.25">
      <c r="A83" s="66"/>
      <c r="B83" s="64"/>
      <c r="C83" s="73"/>
      <c r="D83" s="64"/>
      <c r="E83" s="2"/>
    </row>
    <row r="84" spans="1:6" x14ac:dyDescent="0.25">
      <c r="A84" s="66"/>
      <c r="B84" s="64"/>
      <c r="C84" s="74"/>
      <c r="D84" s="64"/>
      <c r="E84" s="2"/>
    </row>
    <row r="85" spans="1:6" x14ac:dyDescent="0.25">
      <c r="A85" s="66"/>
      <c r="C85" s="75"/>
      <c r="D85" s="64"/>
      <c r="E85" s="2"/>
    </row>
    <row r="86" spans="1:6" x14ac:dyDescent="0.25">
      <c r="A86" s="66"/>
      <c r="B86" s="66"/>
      <c r="C86" s="66"/>
      <c r="D86" s="66"/>
      <c r="E86" s="66"/>
      <c r="F86" s="66"/>
    </row>
    <row r="87" spans="1:6" x14ac:dyDescent="0.25">
      <c r="A87" s="66"/>
      <c r="B87" s="66"/>
      <c r="C87" s="66"/>
      <c r="D87" s="66"/>
      <c r="E87" s="66"/>
      <c r="F87" s="66"/>
    </row>
    <row r="88" spans="1:6" x14ac:dyDescent="0.25">
      <c r="A88" s="66"/>
      <c r="B88" s="66"/>
      <c r="C88" s="66"/>
      <c r="D88" s="66"/>
      <c r="E88" s="66"/>
      <c r="F88" s="66"/>
    </row>
    <row r="89" spans="1:6" x14ac:dyDescent="0.25">
      <c r="A89" s="66"/>
      <c r="B89" s="66"/>
      <c r="C89" s="66"/>
      <c r="D89" s="66"/>
      <c r="E89" s="66"/>
      <c r="F89" s="66"/>
    </row>
    <row r="90" spans="1:6" x14ac:dyDescent="0.25">
      <c r="A90" s="66"/>
      <c r="B90" s="66"/>
      <c r="C90" s="66"/>
      <c r="D90" s="66"/>
      <c r="E90" s="66"/>
      <c r="F90" s="66"/>
    </row>
    <row r="91" spans="1:6" x14ac:dyDescent="0.25">
      <c r="A91" s="66"/>
      <c r="B91" s="66"/>
      <c r="C91" s="66"/>
      <c r="D91" s="66"/>
      <c r="E91" s="66"/>
      <c r="F91" s="66"/>
    </row>
    <row r="92" spans="1:6" x14ac:dyDescent="0.25">
      <c r="A92" s="66"/>
      <c r="B92" s="66"/>
      <c r="C92" s="66"/>
      <c r="D92" s="66"/>
      <c r="E92" s="66"/>
      <c r="F92" s="66"/>
    </row>
    <row r="93" spans="1:6" x14ac:dyDescent="0.25">
      <c r="A93" s="66"/>
      <c r="B93" s="66"/>
      <c r="C93" s="66"/>
      <c r="D93" s="66"/>
      <c r="E93" s="66"/>
      <c r="F93" s="66"/>
    </row>
    <row r="94" spans="1:6" x14ac:dyDescent="0.25">
      <c r="A94" s="66"/>
      <c r="B94" s="66"/>
      <c r="C94" s="66"/>
      <c r="D94" s="66"/>
      <c r="E94" s="66"/>
      <c r="F94" s="66"/>
    </row>
    <row r="95" spans="1:6" x14ac:dyDescent="0.25">
      <c r="A95" s="66"/>
      <c r="B95" s="66"/>
      <c r="C95" s="66"/>
      <c r="D95" s="66"/>
      <c r="E95" s="66"/>
      <c r="F95" s="66"/>
    </row>
    <row r="96" spans="1:6" x14ac:dyDescent="0.25">
      <c r="A96" s="66"/>
      <c r="B96" s="66"/>
      <c r="C96" s="66"/>
      <c r="D96" s="66"/>
      <c r="E96" s="66"/>
      <c r="F96" s="66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90" zoomScaleNormal="90" workbookViewId="0">
      <pane ySplit="4" topLeftCell="A5" activePane="bottomLeft" state="frozen"/>
      <selection pane="bottomLeft" activeCell="C25" sqref="C25"/>
    </sheetView>
  </sheetViews>
  <sheetFormatPr baseColWidth="10" defaultColWidth="9.140625" defaultRowHeight="15" x14ac:dyDescent="0.25"/>
  <cols>
    <col min="1" max="1" width="75.85546875" style="76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20" t="s">
        <v>9</v>
      </c>
    </row>
    <row r="2" spans="1:6" x14ac:dyDescent="0.25">
      <c r="A2" s="21" t="s">
        <v>99</v>
      </c>
    </row>
    <row r="3" spans="1:6" x14ac:dyDescent="0.25">
      <c r="A3" s="20" t="s">
        <v>1</v>
      </c>
      <c r="B3" s="144" t="s">
        <v>2</v>
      </c>
      <c r="C3" s="145"/>
      <c r="D3" s="144" t="s">
        <v>3</v>
      </c>
      <c r="E3" s="145"/>
    </row>
    <row r="4" spans="1:6" x14ac:dyDescent="0.25">
      <c r="A4" s="22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23"/>
      <c r="B5" s="8"/>
      <c r="F5" s="3"/>
    </row>
    <row r="6" spans="1:6" x14ac:dyDescent="0.25">
      <c r="A6" s="24" t="s">
        <v>13</v>
      </c>
      <c r="B6" s="123">
        <v>282205.23000985378</v>
      </c>
      <c r="C6" s="126">
        <v>283266.31522251997</v>
      </c>
      <c r="D6" s="127">
        <v>1061.0852126661921</v>
      </c>
      <c r="E6" s="115">
        <v>3.7599771366005896E-3</v>
      </c>
      <c r="F6" s="115">
        <v>1.0037599771366006</v>
      </c>
    </row>
    <row r="7" spans="1:6" x14ac:dyDescent="0.25">
      <c r="A7" s="25" t="s">
        <v>14</v>
      </c>
      <c r="B7" s="124">
        <v>92438.665193883164</v>
      </c>
      <c r="C7" s="128">
        <v>88987.667153420014</v>
      </c>
      <c r="D7" s="129">
        <v>-3450.9980404631497</v>
      </c>
      <c r="E7" s="117">
        <v>-3.7332841546607543E-2</v>
      </c>
      <c r="F7" s="117">
        <v>0.96266715845339246</v>
      </c>
    </row>
    <row r="8" spans="1:6" x14ac:dyDescent="0.25">
      <c r="A8" s="26" t="s">
        <v>15</v>
      </c>
      <c r="B8" s="125">
        <v>5025.4632730220674</v>
      </c>
      <c r="C8" s="130">
        <v>5122.0057049399993</v>
      </c>
      <c r="D8" s="131">
        <v>96.542431917931935</v>
      </c>
      <c r="E8" s="119">
        <v>1.9210653162305524E-2</v>
      </c>
      <c r="F8" s="119">
        <v>1.0192106531623055</v>
      </c>
    </row>
    <row r="9" spans="1:6" x14ac:dyDescent="0.25">
      <c r="A9" s="26" t="s">
        <v>16</v>
      </c>
      <c r="B9" s="125">
        <v>72569.926447760095</v>
      </c>
      <c r="C9" s="130">
        <v>68893.273862839997</v>
      </c>
      <c r="D9" s="131">
        <v>-3676.6525849200989</v>
      </c>
      <c r="E9" s="119">
        <v>-5.0663584281937513E-2</v>
      </c>
      <c r="F9" s="119">
        <v>0.94933641571806249</v>
      </c>
    </row>
    <row r="10" spans="1:6" x14ac:dyDescent="0.25">
      <c r="A10" s="26" t="s">
        <v>17</v>
      </c>
      <c r="B10" s="125">
        <v>6051.4133245559187</v>
      </c>
      <c r="C10" s="130">
        <v>6127.9803558800004</v>
      </c>
      <c r="D10" s="131">
        <v>76.567031324081654</v>
      </c>
      <c r="E10" s="119">
        <v>1.2652751880851021E-2</v>
      </c>
      <c r="F10" s="119">
        <v>1.012652751880851</v>
      </c>
    </row>
    <row r="11" spans="1:6" x14ac:dyDescent="0.25">
      <c r="A11" s="26" t="s">
        <v>18</v>
      </c>
      <c r="B11" s="125">
        <v>495.64440740280384</v>
      </c>
      <c r="C11" s="130">
        <v>583.09555038999997</v>
      </c>
      <c r="D11" s="131">
        <v>87.451142987196135</v>
      </c>
      <c r="E11" s="119">
        <v>0.1764392812287412</v>
      </c>
      <c r="F11" s="119">
        <v>1.1764392812287412</v>
      </c>
    </row>
    <row r="12" spans="1:6" x14ac:dyDescent="0.25">
      <c r="A12" s="26" t="s">
        <v>19</v>
      </c>
      <c r="B12" s="125">
        <v>849.46446328887794</v>
      </c>
      <c r="C12" s="130">
        <v>843.04954649000013</v>
      </c>
      <c r="D12" s="131">
        <v>-6.4149167988778117</v>
      </c>
      <c r="E12" s="119">
        <v>-7.5517188488863907E-3</v>
      </c>
      <c r="F12" s="119">
        <v>0.99244828115111361</v>
      </c>
    </row>
    <row r="13" spans="1:6" x14ac:dyDescent="0.25">
      <c r="A13" s="26" t="s">
        <v>20</v>
      </c>
      <c r="B13" s="125">
        <v>1579.1276795796782</v>
      </c>
      <c r="C13" s="130">
        <v>1567.3798579400002</v>
      </c>
      <c r="D13" s="131">
        <v>-11.747821639678023</v>
      </c>
      <c r="E13" s="119">
        <v>-7.4394374765218707E-3</v>
      </c>
      <c r="F13" s="119">
        <v>0.99256056252347813</v>
      </c>
    </row>
    <row r="14" spans="1:6" x14ac:dyDescent="0.25">
      <c r="A14" s="26" t="s">
        <v>21</v>
      </c>
      <c r="B14" s="125">
        <v>5867.6255982737348</v>
      </c>
      <c r="C14" s="130">
        <v>5850.8822749400006</v>
      </c>
      <c r="D14" s="131">
        <v>-16.743323333734224</v>
      </c>
      <c r="E14" s="119">
        <v>-2.853509150048672E-3</v>
      </c>
      <c r="F14" s="119">
        <v>0.99714649084995133</v>
      </c>
    </row>
    <row r="15" spans="1:6" x14ac:dyDescent="0.25">
      <c r="A15" s="27" t="s">
        <v>22</v>
      </c>
      <c r="B15" s="124">
        <v>137572.92510037712</v>
      </c>
      <c r="C15" s="128">
        <v>138062.58164081001</v>
      </c>
      <c r="D15" s="129">
        <v>489.65654043288669</v>
      </c>
      <c r="E15" s="117">
        <v>3.5592507760928704E-3</v>
      </c>
      <c r="F15" s="117">
        <v>1.0035592507760929</v>
      </c>
    </row>
    <row r="16" spans="1:6" x14ac:dyDescent="0.25">
      <c r="A16" s="26" t="s">
        <v>23</v>
      </c>
      <c r="B16" s="125">
        <v>134127.49777295155</v>
      </c>
      <c r="C16" s="130">
        <v>135264.11672322999</v>
      </c>
      <c r="D16" s="131">
        <v>1136.61895027844</v>
      </c>
      <c r="E16" s="119">
        <v>8.4741680054487567E-3</v>
      </c>
      <c r="F16" s="119">
        <v>1.0084741680054488</v>
      </c>
    </row>
    <row r="17" spans="1:8" x14ac:dyDescent="0.25">
      <c r="A17" s="28" t="s">
        <v>24</v>
      </c>
      <c r="B17" s="125">
        <v>0</v>
      </c>
      <c r="C17" s="130">
        <v>0</v>
      </c>
      <c r="D17" s="131">
        <v>0</v>
      </c>
      <c r="E17" s="119">
        <v>1</v>
      </c>
      <c r="F17" s="119">
        <v>1</v>
      </c>
    </row>
    <row r="18" spans="1:8" x14ac:dyDescent="0.25">
      <c r="A18" s="28" t="s">
        <v>25</v>
      </c>
      <c r="B18" s="125">
        <v>613.19164282331644</v>
      </c>
      <c r="C18" s="130">
        <v>0</v>
      </c>
      <c r="D18" s="131">
        <v>-613.19164282331644</v>
      </c>
      <c r="E18" s="119">
        <v>-1</v>
      </c>
      <c r="F18" s="119">
        <v>0</v>
      </c>
    </row>
    <row r="19" spans="1:8" x14ac:dyDescent="0.25">
      <c r="A19" s="28" t="s">
        <v>26</v>
      </c>
      <c r="B19" s="125">
        <v>684.85394637276306</v>
      </c>
      <c r="C19" s="130">
        <v>734.63700036</v>
      </c>
      <c r="D19" s="131">
        <v>49.78305398723694</v>
      </c>
      <c r="E19" s="119">
        <v>7.2691490281842075E-2</v>
      </c>
      <c r="F19" s="119">
        <v>1.0726914902818421</v>
      </c>
    </row>
    <row r="20" spans="1:8" x14ac:dyDescent="0.25">
      <c r="A20" s="28" t="s">
        <v>27</v>
      </c>
      <c r="B20" s="125">
        <v>1149.1544011869587</v>
      </c>
      <c r="C20" s="130">
        <v>1136.0666615</v>
      </c>
      <c r="D20" s="131">
        <v>-13.087739686958685</v>
      </c>
      <c r="E20" s="119">
        <v>-1.1389017588446237E-2</v>
      </c>
      <c r="F20" s="119">
        <v>0.98861098241155376</v>
      </c>
    </row>
    <row r="21" spans="1:8" x14ac:dyDescent="0.25">
      <c r="A21" s="28" t="s">
        <v>28</v>
      </c>
      <c r="B21" s="125">
        <v>186.22758128144355</v>
      </c>
      <c r="C21" s="130">
        <v>184.66320802000001</v>
      </c>
      <c r="D21" s="131">
        <v>-1.5643732614435351</v>
      </c>
      <c r="E21" s="119">
        <v>-8.4003306635836994E-3</v>
      </c>
      <c r="F21" s="119">
        <v>0.9915996693364163</v>
      </c>
    </row>
    <row r="22" spans="1:8" x14ac:dyDescent="0.25">
      <c r="A22" s="28" t="s">
        <v>29</v>
      </c>
      <c r="B22" s="125">
        <v>72.165037163413942</v>
      </c>
      <c r="C22" s="130">
        <v>72.941260529999994</v>
      </c>
      <c r="D22" s="131">
        <v>0.77622336658605207</v>
      </c>
      <c r="E22" s="119">
        <v>1.0756224857590535E-2</v>
      </c>
      <c r="F22" s="119">
        <v>1.0107562248575905</v>
      </c>
    </row>
    <row r="23" spans="1:8" x14ac:dyDescent="0.25">
      <c r="A23" s="28" t="s">
        <v>30</v>
      </c>
      <c r="B23" s="125">
        <v>158.2493155414146</v>
      </c>
      <c r="C23" s="130">
        <v>108.77402096</v>
      </c>
      <c r="D23" s="131">
        <v>-49.475294581414602</v>
      </c>
      <c r="E23" s="119">
        <v>-0.31264144436989161</v>
      </c>
      <c r="F23" s="119">
        <v>0.68735855563010839</v>
      </c>
    </row>
    <row r="24" spans="1:8" x14ac:dyDescent="0.25">
      <c r="A24" s="28" t="s">
        <v>31</v>
      </c>
      <c r="B24" s="125">
        <v>581.58540305625979</v>
      </c>
      <c r="C24" s="130">
        <v>561.38276621</v>
      </c>
      <c r="D24" s="131">
        <v>-20.202636846259793</v>
      </c>
      <c r="E24" s="119">
        <v>-3.4737180025657399E-2</v>
      </c>
      <c r="F24" s="119">
        <v>0.9652628199743426</v>
      </c>
    </row>
    <row r="25" spans="1:8" x14ac:dyDescent="0.25">
      <c r="A25" s="27" t="s">
        <v>32</v>
      </c>
      <c r="B25" s="124">
        <v>50270.035463674656</v>
      </c>
      <c r="C25" s="128">
        <v>54318.720302759997</v>
      </c>
      <c r="D25" s="129">
        <v>4048.6848390853411</v>
      </c>
      <c r="E25" s="117">
        <v>8.053873051295013E-2</v>
      </c>
      <c r="F25" s="117">
        <v>1.0805387305129501</v>
      </c>
      <c r="G25" s="34"/>
      <c r="H25" s="34"/>
    </row>
    <row r="26" spans="1:8" x14ac:dyDescent="0.25">
      <c r="A26" s="28" t="s">
        <v>33</v>
      </c>
      <c r="B26" s="125">
        <v>15291.248333531526</v>
      </c>
      <c r="C26" s="130">
        <v>19083.243859029997</v>
      </c>
      <c r="D26" s="131">
        <v>3791.9955254984707</v>
      </c>
      <c r="E26" s="119">
        <v>0.24798469312562044</v>
      </c>
      <c r="F26" s="119">
        <v>1.2479846931256204</v>
      </c>
    </row>
    <row r="27" spans="1:8" x14ac:dyDescent="0.25">
      <c r="A27" s="28" t="s">
        <v>34</v>
      </c>
      <c r="B27" s="125">
        <v>2618.9618877359271</v>
      </c>
      <c r="C27" s="130">
        <v>2672.3310848599995</v>
      </c>
      <c r="D27" s="131">
        <v>53.369197124072343</v>
      </c>
      <c r="E27" s="119">
        <v>2.0377996859744174E-2</v>
      </c>
      <c r="F27" s="119">
        <v>1.0203779968597442</v>
      </c>
    </row>
    <row r="28" spans="1:8" x14ac:dyDescent="0.25">
      <c r="A28" s="28" t="s">
        <v>35</v>
      </c>
      <c r="B28" s="125">
        <v>16166.578091176263</v>
      </c>
      <c r="C28" s="130">
        <v>16275.179543250002</v>
      </c>
      <c r="D28" s="131">
        <v>108.60145207373898</v>
      </c>
      <c r="E28" s="119">
        <v>6.717652397510987E-3</v>
      </c>
      <c r="F28" s="119">
        <v>1.006717652397511</v>
      </c>
    </row>
    <row r="29" spans="1:8" x14ac:dyDescent="0.25">
      <c r="A29" s="28" t="s">
        <v>36</v>
      </c>
      <c r="B29" s="125">
        <v>170.78543785295577</v>
      </c>
      <c r="C29" s="130">
        <v>166.26927836999999</v>
      </c>
      <c r="D29" s="131">
        <v>-4.5161594829557714</v>
      </c>
      <c r="E29" s="119">
        <v>-2.64434693011949E-2</v>
      </c>
      <c r="F29" s="119">
        <v>0.9735565306988051</v>
      </c>
    </row>
    <row r="30" spans="1:8" x14ac:dyDescent="0.25">
      <c r="A30" s="28" t="s">
        <v>37</v>
      </c>
      <c r="B30" s="125">
        <v>808.658919565985</v>
      </c>
      <c r="C30" s="130">
        <v>802.01409583000009</v>
      </c>
      <c r="D30" s="131">
        <v>-6.6448237359849145</v>
      </c>
      <c r="E30" s="119">
        <v>-8.2170907600341847E-3</v>
      </c>
      <c r="F30" s="119">
        <v>0.99178290923996582</v>
      </c>
    </row>
    <row r="31" spans="1:8" x14ac:dyDescent="0.25">
      <c r="A31" s="28" t="s">
        <v>38</v>
      </c>
      <c r="B31" s="125">
        <v>9615.513057818478</v>
      </c>
      <c r="C31" s="130">
        <v>9273.5143919699985</v>
      </c>
      <c r="D31" s="131">
        <v>-341.9986658484795</v>
      </c>
      <c r="E31" s="119">
        <v>-3.5567386138631085E-2</v>
      </c>
      <c r="F31" s="119">
        <v>0.96443261386136891</v>
      </c>
    </row>
    <row r="32" spans="1:8" x14ac:dyDescent="0.25">
      <c r="A32" s="28" t="s">
        <v>39</v>
      </c>
      <c r="B32" s="125">
        <v>5598.2897359935205</v>
      </c>
      <c r="C32" s="130">
        <v>6046.1680494499997</v>
      </c>
      <c r="D32" s="131">
        <v>447.87831345647919</v>
      </c>
      <c r="E32" s="119">
        <v>8.0002703428673883E-2</v>
      </c>
      <c r="F32" s="119">
        <v>1.0800027034286739</v>
      </c>
    </row>
    <row r="33" spans="1:8" x14ac:dyDescent="0.25">
      <c r="A33" s="27" t="s">
        <v>40</v>
      </c>
      <c r="B33" s="124">
        <v>1923.6042519187877</v>
      </c>
      <c r="C33" s="128">
        <v>1897.3461255299997</v>
      </c>
      <c r="D33" s="129">
        <v>-26.258126388788014</v>
      </c>
      <c r="E33" s="117">
        <v>-1.3650482609713355E-2</v>
      </c>
      <c r="F33" s="119">
        <v>0.98634951739028665</v>
      </c>
    </row>
    <row r="34" spans="1:8" x14ac:dyDescent="0.25">
      <c r="A34" s="24" t="s">
        <v>41</v>
      </c>
      <c r="B34" s="123">
        <v>39869.400388166563</v>
      </c>
      <c r="C34" s="126">
        <v>40231.427437120001</v>
      </c>
      <c r="D34" s="127">
        <v>362.02704895343777</v>
      </c>
      <c r="E34" s="115">
        <v>9.0803233915925929E-3</v>
      </c>
      <c r="F34" s="115">
        <v>1.0090803233915926</v>
      </c>
    </row>
    <row r="35" spans="1:8" x14ac:dyDescent="0.25">
      <c r="A35" s="28" t="s">
        <v>42</v>
      </c>
      <c r="B35" s="125">
        <v>10428.97188427079</v>
      </c>
      <c r="C35" s="130">
        <v>10345.415708949999</v>
      </c>
      <c r="D35" s="131">
        <v>-83.556175320791226</v>
      </c>
      <c r="E35" s="119">
        <v>-8.0119283327259039E-3</v>
      </c>
      <c r="F35" s="119">
        <v>0.9919880716672741</v>
      </c>
    </row>
    <row r="36" spans="1:8" x14ac:dyDescent="0.25">
      <c r="A36" s="29" t="s">
        <v>43</v>
      </c>
      <c r="B36" s="125">
        <v>6218.3024486305876</v>
      </c>
      <c r="C36" s="130">
        <v>6122.59053761</v>
      </c>
      <c r="D36" s="131">
        <v>-95.71191102058765</v>
      </c>
      <c r="E36" s="119">
        <v>-1.5391967793664585E-2</v>
      </c>
      <c r="F36" s="119">
        <v>0.98460803220633542</v>
      </c>
    </row>
    <row r="37" spans="1:8" x14ac:dyDescent="0.25">
      <c r="A37" s="28" t="s">
        <v>44</v>
      </c>
      <c r="B37" s="125">
        <v>4933.8326672365638</v>
      </c>
      <c r="C37" s="130">
        <v>4968.2524907400002</v>
      </c>
      <c r="D37" s="131">
        <v>34.419823503436419</v>
      </c>
      <c r="E37" s="119">
        <v>6.9762851367058953E-3</v>
      </c>
      <c r="F37" s="119">
        <v>1.0069762851367059</v>
      </c>
    </row>
    <row r="38" spans="1:8" x14ac:dyDescent="0.25">
      <c r="A38" s="28" t="s">
        <v>45</v>
      </c>
      <c r="B38" s="125">
        <v>1013.8809764126737</v>
      </c>
      <c r="C38" s="130">
        <v>963.08698944000002</v>
      </c>
      <c r="D38" s="131">
        <v>-50.793986972673679</v>
      </c>
      <c r="E38" s="119">
        <v>-5.0098569905506651E-2</v>
      </c>
      <c r="F38" s="119">
        <v>0.94990143009449335</v>
      </c>
    </row>
    <row r="39" spans="1:8" x14ac:dyDescent="0.25">
      <c r="A39" s="28" t="s">
        <v>46</v>
      </c>
      <c r="B39" s="125">
        <v>0</v>
      </c>
      <c r="C39" s="130">
        <v>0</v>
      </c>
      <c r="D39" s="131">
        <v>0</v>
      </c>
      <c r="E39" s="119">
        <v>1</v>
      </c>
      <c r="F39" s="119">
        <v>1</v>
      </c>
    </row>
    <row r="40" spans="1:8" x14ac:dyDescent="0.25">
      <c r="A40" s="28" t="s">
        <v>47</v>
      </c>
      <c r="B40" s="125">
        <v>1831.2552005595237</v>
      </c>
      <c r="C40" s="130">
        <v>1866.5980159100002</v>
      </c>
      <c r="D40" s="131">
        <v>35.342815350476485</v>
      </c>
      <c r="E40" s="119">
        <v>1.9299776098753441E-2</v>
      </c>
      <c r="F40" s="119">
        <v>1.0192997760987534</v>
      </c>
    </row>
    <row r="41" spans="1:8" x14ac:dyDescent="0.25">
      <c r="A41" s="28" t="s">
        <v>48</v>
      </c>
      <c r="B41" s="125">
        <v>770.63375707240164</v>
      </c>
      <c r="C41" s="130">
        <v>1146.2774419700002</v>
      </c>
      <c r="D41" s="131">
        <v>375.64368489759852</v>
      </c>
      <c r="E41" s="119">
        <v>0.48744774213453845</v>
      </c>
      <c r="F41" s="119">
        <v>1.4874477421345385</v>
      </c>
    </row>
    <row r="42" spans="1:8" x14ac:dyDescent="0.25">
      <c r="A42" s="28" t="s">
        <v>49</v>
      </c>
      <c r="B42" s="125">
        <v>12900.442447594838</v>
      </c>
      <c r="C42" s="130">
        <v>13033.082630950001</v>
      </c>
      <c r="D42" s="131">
        <v>132.64018335516266</v>
      </c>
      <c r="E42" s="119">
        <v>1.028183210723066E-2</v>
      </c>
      <c r="F42" s="119">
        <v>1.0102818321072307</v>
      </c>
    </row>
    <row r="43" spans="1:8" x14ac:dyDescent="0.25">
      <c r="A43" s="28" t="s">
        <v>50</v>
      </c>
      <c r="B43" s="125">
        <v>1772.0810063891854</v>
      </c>
      <c r="C43" s="130">
        <v>1786.1236215499998</v>
      </c>
      <c r="D43" s="131">
        <v>14.042615160814421</v>
      </c>
      <c r="E43" s="119">
        <v>7.924364129057393E-3</v>
      </c>
      <c r="F43" s="119">
        <v>1.0079243641290574</v>
      </c>
    </row>
    <row r="44" spans="1:8" x14ac:dyDescent="0.25">
      <c r="A44" s="30" t="s">
        <v>51</v>
      </c>
      <c r="B44" s="123">
        <v>287198.59570914059</v>
      </c>
      <c r="C44" s="126">
        <v>285501.39099474001</v>
      </c>
      <c r="D44" s="127">
        <v>-1697.2047144005774</v>
      </c>
      <c r="E44" s="115">
        <v>-5.9095160622562037E-3</v>
      </c>
      <c r="F44" s="115">
        <v>0.9940904839377438</v>
      </c>
    </row>
    <row r="45" spans="1:8" x14ac:dyDescent="0.25">
      <c r="A45" s="27" t="s">
        <v>52</v>
      </c>
      <c r="B45" s="124">
        <v>159888.23360337998</v>
      </c>
      <c r="C45" s="128">
        <v>158158.96975593001</v>
      </c>
      <c r="D45" s="129">
        <v>-1729.263847449969</v>
      </c>
      <c r="E45" s="117">
        <v>-1.0815454073622388E-2</v>
      </c>
      <c r="F45" s="119">
        <v>0.98918454592637761</v>
      </c>
    </row>
    <row r="46" spans="1:8" x14ac:dyDescent="0.25">
      <c r="A46" s="28" t="s">
        <v>53</v>
      </c>
      <c r="B46" s="125">
        <v>159888.23360337998</v>
      </c>
      <c r="C46" s="130">
        <v>158158.96975593001</v>
      </c>
      <c r="D46" s="131">
        <v>-1729.263847449969</v>
      </c>
      <c r="E46" s="119">
        <v>-1.0815454073622388E-2</v>
      </c>
      <c r="F46" s="119">
        <v>0.98918454592637761</v>
      </c>
    </row>
    <row r="47" spans="1:8" x14ac:dyDescent="0.25">
      <c r="A47" s="27" t="s">
        <v>54</v>
      </c>
      <c r="B47" s="124">
        <v>106147.23739697011</v>
      </c>
      <c r="C47" s="128">
        <v>106156.93682293</v>
      </c>
      <c r="D47" s="129">
        <v>9.6994259598868666</v>
      </c>
      <c r="E47" s="117">
        <v>9.137709277928785E-5</v>
      </c>
      <c r="F47" s="119">
        <v>1.0000913770927793</v>
      </c>
    </row>
    <row r="48" spans="1:8" x14ac:dyDescent="0.25">
      <c r="A48" s="28" t="s">
        <v>55</v>
      </c>
      <c r="B48" s="125">
        <v>7004.0544295499822</v>
      </c>
      <c r="C48" s="130">
        <v>6782.3843339000005</v>
      </c>
      <c r="D48" s="131">
        <v>-221.6700956499817</v>
      </c>
      <c r="E48" s="119">
        <v>-3.1648825388157942E-2</v>
      </c>
      <c r="F48" s="119">
        <v>0.96835117461184206</v>
      </c>
      <c r="G48" s="34"/>
      <c r="H48" s="34"/>
    </row>
    <row r="49" spans="1:8" x14ac:dyDescent="0.25">
      <c r="A49" s="28" t="s">
        <v>56</v>
      </c>
      <c r="B49" s="125">
        <v>16622.903250847245</v>
      </c>
      <c r="C49" s="130">
        <v>17003.85762635</v>
      </c>
      <c r="D49" s="131">
        <v>380.95437550275528</v>
      </c>
      <c r="E49" s="119">
        <v>2.291743925558487E-2</v>
      </c>
      <c r="F49" s="119">
        <v>1.0229174392555849</v>
      </c>
    </row>
    <row r="50" spans="1:8" x14ac:dyDescent="0.25">
      <c r="A50" s="28" t="s">
        <v>57</v>
      </c>
      <c r="B50" s="125">
        <v>381.57591906588141</v>
      </c>
      <c r="C50" s="130">
        <v>374.28636273000001</v>
      </c>
      <c r="D50" s="131">
        <v>-7.2895563358814002</v>
      </c>
      <c r="E50" s="119">
        <v>-1.9103816492735293E-2</v>
      </c>
      <c r="F50" s="119">
        <v>0.98089618350726471</v>
      </c>
    </row>
    <row r="51" spans="1:8" x14ac:dyDescent="0.25">
      <c r="A51" s="28" t="s">
        <v>58</v>
      </c>
      <c r="B51" s="125">
        <v>24863.814840537263</v>
      </c>
      <c r="C51" s="130">
        <v>24160.171594489999</v>
      </c>
      <c r="D51" s="131">
        <v>-703.64324604726426</v>
      </c>
      <c r="E51" s="119">
        <v>-2.8299890847806042E-2</v>
      </c>
      <c r="F51" s="119">
        <v>0.97170010915219396</v>
      </c>
      <c r="G51" s="34"/>
      <c r="H51" s="34"/>
    </row>
    <row r="52" spans="1:8" x14ac:dyDescent="0.25">
      <c r="A52" s="28" t="s">
        <v>59</v>
      </c>
      <c r="B52" s="125">
        <v>39830.789989551537</v>
      </c>
      <c r="C52" s="130">
        <v>40221.486859969998</v>
      </c>
      <c r="D52" s="131">
        <v>390.69687041846191</v>
      </c>
      <c r="E52" s="119">
        <v>9.8089159296350648E-3</v>
      </c>
      <c r="F52" s="119">
        <v>1.0098089159296351</v>
      </c>
    </row>
    <row r="53" spans="1:8" x14ac:dyDescent="0.25">
      <c r="A53" s="28" t="s">
        <v>60</v>
      </c>
      <c r="B53" s="125">
        <v>7182.6787246907388</v>
      </c>
      <c r="C53" s="130">
        <v>7112.228427940001</v>
      </c>
      <c r="D53" s="131">
        <v>-70.450296750737834</v>
      </c>
      <c r="E53" s="119">
        <v>-9.808359729158167E-3</v>
      </c>
      <c r="F53" s="119">
        <v>0.99019164027084183</v>
      </c>
    </row>
    <row r="54" spans="1:8" x14ac:dyDescent="0.25">
      <c r="A54" s="28" t="s">
        <v>61</v>
      </c>
      <c r="B54" s="125">
        <v>10232.965842727461</v>
      </c>
      <c r="C54" s="130">
        <v>10474.057702249998</v>
      </c>
      <c r="D54" s="131">
        <v>241.09185952253756</v>
      </c>
      <c r="E54" s="119">
        <v>2.356031117741697E-2</v>
      </c>
      <c r="F54" s="119">
        <v>1.023560311177417</v>
      </c>
    </row>
    <row r="55" spans="1:8" x14ac:dyDescent="0.25">
      <c r="A55" s="31" t="s">
        <v>39</v>
      </c>
      <c r="B55" s="125">
        <v>28.454400000000007</v>
      </c>
      <c r="C55" s="130">
        <v>28.463915300000004</v>
      </c>
      <c r="D55" s="131">
        <v>9.5152999999967847E-3</v>
      </c>
      <c r="E55" s="119">
        <v>3.3440522379657445E-4</v>
      </c>
      <c r="F55" s="119">
        <v>1.0003344052237966</v>
      </c>
    </row>
    <row r="56" spans="1:8" x14ac:dyDescent="0.25">
      <c r="A56" s="27" t="s">
        <v>62</v>
      </c>
      <c r="B56" s="124">
        <v>19433.671340576821</v>
      </c>
      <c r="C56" s="128">
        <v>19474.136681260003</v>
      </c>
      <c r="D56" s="129">
        <v>40.465340683182148</v>
      </c>
      <c r="E56" s="117">
        <v>2.082228312603629E-3</v>
      </c>
      <c r="F56" s="117">
        <v>1.0020822283126036</v>
      </c>
    </row>
    <row r="57" spans="1:8" x14ac:dyDescent="0.25">
      <c r="A57" s="31" t="s">
        <v>63</v>
      </c>
      <c r="B57" s="125">
        <v>16001.64322068792</v>
      </c>
      <c r="C57" s="130">
        <v>16054.324163560001</v>
      </c>
      <c r="D57" s="131">
        <v>52.680942872080777</v>
      </c>
      <c r="E57" s="119">
        <v>3.2922208141705767E-3</v>
      </c>
      <c r="F57" s="119">
        <v>1.0032922208141706</v>
      </c>
    </row>
    <row r="58" spans="1:8" x14ac:dyDescent="0.25">
      <c r="A58" s="28" t="s">
        <v>64</v>
      </c>
      <c r="B58" s="125">
        <v>2187.2008278736821</v>
      </c>
      <c r="C58" s="130">
        <v>2183.3739582099997</v>
      </c>
      <c r="D58" s="131">
        <v>-3.8268696636823734</v>
      </c>
      <c r="E58" s="119">
        <v>-1.7496654239120835E-3</v>
      </c>
      <c r="F58" s="119">
        <v>0.99825033457608792</v>
      </c>
    </row>
    <row r="59" spans="1:8" x14ac:dyDescent="0.25">
      <c r="A59" s="28" t="s">
        <v>7</v>
      </c>
      <c r="B59" s="125">
        <v>0</v>
      </c>
      <c r="C59" s="130">
        <v>8.1160000000000002E-5</v>
      </c>
      <c r="D59" s="131">
        <v>8.1160000000000002E-5</v>
      </c>
      <c r="E59" s="119">
        <v>1</v>
      </c>
      <c r="F59" s="119">
        <v>1</v>
      </c>
    </row>
    <row r="60" spans="1:8" x14ac:dyDescent="0.25">
      <c r="A60" s="28" t="s">
        <v>65</v>
      </c>
      <c r="B60" s="125">
        <v>1244.6421919192542</v>
      </c>
      <c r="C60" s="130">
        <v>1236.2251020099998</v>
      </c>
      <c r="D60" s="131">
        <v>-8.4170899092544005</v>
      </c>
      <c r="E60" s="119">
        <v>-6.7626583478381797E-3</v>
      </c>
      <c r="F60" s="119">
        <v>0.99323734165216182</v>
      </c>
    </row>
    <row r="61" spans="1:8" x14ac:dyDescent="0.25">
      <c r="A61" s="28" t="s">
        <v>66</v>
      </c>
      <c r="B61" s="125">
        <v>0.18510009595999999</v>
      </c>
      <c r="C61" s="130">
        <v>0.21337632000000001</v>
      </c>
      <c r="D61" s="131">
        <v>2.827622404000002E-2</v>
      </c>
      <c r="E61" s="119">
        <v>0.15276180108577853</v>
      </c>
      <c r="F61" s="119">
        <v>1.1527618010857785</v>
      </c>
    </row>
    <row r="62" spans="1:8" x14ac:dyDescent="0.25">
      <c r="A62" s="27" t="s">
        <v>67</v>
      </c>
      <c r="B62" s="124">
        <v>1729.4533682136566</v>
      </c>
      <c r="C62" s="128">
        <v>1711.3477346200002</v>
      </c>
      <c r="D62" s="129">
        <v>-18.105633593656421</v>
      </c>
      <c r="E62" s="117">
        <v>-1.0468992067914296E-2</v>
      </c>
      <c r="F62" s="117">
        <v>0.9895310079320857</v>
      </c>
    </row>
    <row r="63" spans="1:8" x14ac:dyDescent="0.25">
      <c r="A63" s="32" t="s">
        <v>68</v>
      </c>
      <c r="B63" s="123">
        <v>8520.8088320802017</v>
      </c>
      <c r="C63" s="126">
        <v>8454.1419054399994</v>
      </c>
      <c r="D63" s="127">
        <v>-66.666926640202291</v>
      </c>
      <c r="E63" s="115">
        <v>-7.8240138881189303E-3</v>
      </c>
      <c r="F63" s="115">
        <v>0.99217598611188107</v>
      </c>
    </row>
    <row r="64" spans="1:8" x14ac:dyDescent="0.25">
      <c r="A64" s="28" t="s">
        <v>69</v>
      </c>
      <c r="B64" s="125">
        <v>8520.8088320802017</v>
      </c>
      <c r="C64" s="130">
        <v>8454.1418054399983</v>
      </c>
      <c r="D64" s="131">
        <v>-66.667026640203403</v>
      </c>
      <c r="E64" s="119">
        <v>-7.8240256240941219E-3</v>
      </c>
      <c r="F64" s="119">
        <v>0.99217597437590588</v>
      </c>
    </row>
    <row r="65" spans="1:6" x14ac:dyDescent="0.25">
      <c r="A65" s="28" t="s">
        <v>39</v>
      </c>
      <c r="B65" s="125">
        <v>0</v>
      </c>
      <c r="C65" s="130">
        <v>1E-4</v>
      </c>
      <c r="D65" s="131">
        <v>1E-4</v>
      </c>
      <c r="E65" s="119">
        <v>1</v>
      </c>
      <c r="F65" s="119">
        <v>1</v>
      </c>
    </row>
    <row r="66" spans="1:6" x14ac:dyDescent="0.25">
      <c r="A66" s="32" t="s">
        <v>70</v>
      </c>
      <c r="B66" s="123">
        <v>1199.35170673528</v>
      </c>
      <c r="C66" s="126">
        <v>1191.7184995300001</v>
      </c>
      <c r="D66" s="127">
        <v>-7.6332072052798594</v>
      </c>
      <c r="E66" s="115">
        <v>-6.3644443597432598E-3</v>
      </c>
      <c r="F66" s="115">
        <v>0.99363555564025674</v>
      </c>
    </row>
    <row r="67" spans="1:6" x14ac:dyDescent="0.25">
      <c r="A67" s="28" t="s">
        <v>71</v>
      </c>
      <c r="B67" s="125">
        <v>1199.35170673528</v>
      </c>
      <c r="C67" s="130">
        <v>1191.7184995300001</v>
      </c>
      <c r="D67" s="131">
        <v>-7.6332072052798594</v>
      </c>
      <c r="E67" s="119">
        <v>-6.3644443597432598E-3</v>
      </c>
      <c r="F67" s="119">
        <v>0.99363555564025674</v>
      </c>
    </row>
    <row r="68" spans="1:6" x14ac:dyDescent="0.25">
      <c r="A68" s="32" t="s">
        <v>72</v>
      </c>
      <c r="B68" s="123">
        <v>4326.3228056443595</v>
      </c>
      <c r="C68" s="126">
        <v>4281.2052147799996</v>
      </c>
      <c r="D68" s="127">
        <v>-45.117590864359954</v>
      </c>
      <c r="E68" s="115">
        <v>-1.0428623311579344E-2</v>
      </c>
      <c r="F68" s="115">
        <v>0.98957137668842066</v>
      </c>
    </row>
    <row r="69" spans="1:6" x14ac:dyDescent="0.25">
      <c r="A69" s="28" t="s">
        <v>73</v>
      </c>
      <c r="B69" s="125">
        <v>4267.0644251168005</v>
      </c>
      <c r="C69" s="130">
        <v>4223.0443263300003</v>
      </c>
      <c r="D69" s="131">
        <v>-44.02009878680019</v>
      </c>
      <c r="E69" s="119">
        <v>-1.0316248924597704E-2</v>
      </c>
      <c r="F69" s="119">
        <v>0.9896837510754023</v>
      </c>
    </row>
    <row r="70" spans="1:6" x14ac:dyDescent="0.25">
      <c r="A70" s="28" t="s">
        <v>74</v>
      </c>
      <c r="B70" s="125">
        <v>59.25838052756</v>
      </c>
      <c r="C70" s="130">
        <v>58.160888449999995</v>
      </c>
      <c r="D70" s="131">
        <v>-1.0974920775600054</v>
      </c>
      <c r="E70" s="119">
        <v>-1.8520453441173257E-2</v>
      </c>
      <c r="F70" s="119">
        <v>0.98147954655882674</v>
      </c>
    </row>
    <row r="71" spans="1:6" x14ac:dyDescent="0.25">
      <c r="A71" s="32" t="s">
        <v>75</v>
      </c>
      <c r="B71" s="123">
        <v>8667.7293410805487</v>
      </c>
      <c r="C71" s="126">
        <v>8487.1384824099987</v>
      </c>
      <c r="D71" s="127">
        <v>-180.59085867055001</v>
      </c>
      <c r="E71" s="115">
        <v>-2.0834852077653454E-2</v>
      </c>
      <c r="F71" s="115">
        <v>0.97916514792234655</v>
      </c>
    </row>
    <row r="72" spans="1:6" x14ac:dyDescent="0.25">
      <c r="A72" s="28" t="s">
        <v>76</v>
      </c>
      <c r="B72" s="125">
        <v>605.44291516926774</v>
      </c>
      <c r="C72" s="130">
        <v>549.13029303999997</v>
      </c>
      <c r="D72" s="131">
        <v>-56.312622129267766</v>
      </c>
      <c r="E72" s="119">
        <v>-9.3010622006410082E-2</v>
      </c>
      <c r="F72" s="119">
        <v>0.90698937799358992</v>
      </c>
    </row>
    <row r="73" spans="1:6" x14ac:dyDescent="0.25">
      <c r="A73" s="28" t="s">
        <v>77</v>
      </c>
      <c r="B73" s="125">
        <v>327.18951899000001</v>
      </c>
      <c r="C73" s="130">
        <v>277.47732902000001</v>
      </c>
      <c r="D73" s="131">
        <v>-49.712189969999997</v>
      </c>
      <c r="E73" s="119">
        <v>-0.15193698784562648</v>
      </c>
      <c r="F73" s="119">
        <v>0.84806301215437352</v>
      </c>
    </row>
    <row r="74" spans="1:6" x14ac:dyDescent="0.25">
      <c r="A74" s="28" t="s">
        <v>78</v>
      </c>
      <c r="B74" s="125">
        <v>57.818003056080002</v>
      </c>
      <c r="C74" s="130">
        <v>62.978788940000001</v>
      </c>
      <c r="D74" s="131">
        <v>5.1607858839199992</v>
      </c>
      <c r="E74" s="119">
        <v>8.9259151322025776E-2</v>
      </c>
      <c r="F74" s="119">
        <v>1.0892591513220258</v>
      </c>
    </row>
    <row r="75" spans="1:6" x14ac:dyDescent="0.25">
      <c r="A75" s="28" t="s">
        <v>79</v>
      </c>
      <c r="B75" s="125">
        <v>7669.9759522700006</v>
      </c>
      <c r="C75" s="130">
        <v>7587.2935024800008</v>
      </c>
      <c r="D75" s="131">
        <v>-82.682449789999737</v>
      </c>
      <c r="E75" s="119">
        <v>-1.078001421445518E-2</v>
      </c>
      <c r="F75" s="119">
        <v>0.98921998578554482</v>
      </c>
    </row>
    <row r="76" spans="1:6" x14ac:dyDescent="0.25">
      <c r="A76" s="28" t="s">
        <v>80</v>
      </c>
      <c r="B76" s="125">
        <v>7.3029515951999997</v>
      </c>
      <c r="C76" s="130">
        <v>10.258568930000001</v>
      </c>
      <c r="D76" s="131">
        <v>2.9556173348000012</v>
      </c>
      <c r="E76" s="119">
        <v>0.40471544912643753</v>
      </c>
      <c r="F76" s="119">
        <v>1.4047154491264375</v>
      </c>
    </row>
    <row r="77" spans="1:6" x14ac:dyDescent="0.25">
      <c r="A77" s="33" t="s">
        <v>81</v>
      </c>
      <c r="B77" s="132">
        <v>631987.43879270134</v>
      </c>
      <c r="C77" s="132">
        <v>631413.33775653993</v>
      </c>
      <c r="D77" s="133">
        <v>-574.10103616141714</v>
      </c>
      <c r="E77" s="122">
        <v>-9.0840577030792957E-4</v>
      </c>
      <c r="F77" s="122">
        <v>0.99909159422969207</v>
      </c>
    </row>
    <row r="78" spans="1:6" x14ac:dyDescent="0.25">
      <c r="A78" s="113" t="s">
        <v>94</v>
      </c>
    </row>
    <row r="79" spans="1:6" x14ac:dyDescent="0.25">
      <c r="A79" s="77"/>
      <c r="B79" s="4"/>
      <c r="C79" s="55"/>
      <c r="D79" s="56"/>
      <c r="E79" s="57"/>
      <c r="F79" s="49"/>
    </row>
    <row r="80" spans="1:6" x14ac:dyDescent="0.25">
      <c r="A80" s="78"/>
      <c r="B80" s="40"/>
      <c r="C80" s="57"/>
      <c r="D80" s="4"/>
      <c r="E80" s="79"/>
      <c r="F80" s="57"/>
    </row>
    <row r="81" spans="1:6" x14ac:dyDescent="0.25">
      <c r="C81" s="71"/>
      <c r="D81" s="40"/>
    </row>
    <row r="82" spans="1:6" x14ac:dyDescent="0.25">
      <c r="A82" s="80"/>
      <c r="B82" s="81"/>
      <c r="C82" s="82"/>
      <c r="D82" s="83"/>
      <c r="E82" s="84"/>
      <c r="F82" s="85"/>
    </row>
    <row r="83" spans="1:6" x14ac:dyDescent="0.25">
      <c r="A83" s="80"/>
      <c r="B83" s="86"/>
      <c r="C83" s="87"/>
      <c r="D83" s="88"/>
      <c r="E83" s="63"/>
      <c r="F83" s="89"/>
    </row>
    <row r="84" spans="1:6" x14ac:dyDescent="0.25">
      <c r="A84" s="90"/>
      <c r="B84" s="91"/>
      <c r="C84" s="92"/>
      <c r="D84" s="93"/>
      <c r="E84" s="84"/>
      <c r="F84" s="84"/>
    </row>
    <row r="85" spans="1:6" x14ac:dyDescent="0.25">
      <c r="A85" s="94"/>
      <c r="B85" s="95"/>
      <c r="C85" s="95"/>
      <c r="D85" s="96"/>
      <c r="E85" s="97"/>
      <c r="F85" s="98"/>
    </row>
    <row r="86" spans="1:6" x14ac:dyDescent="0.25">
      <c r="B86" s="99"/>
      <c r="C86" s="99"/>
      <c r="D86" s="4"/>
      <c r="E86" s="100"/>
    </row>
    <row r="87" spans="1:6" x14ac:dyDescent="0.25">
      <c r="B87" s="101"/>
      <c r="C87" s="71"/>
      <c r="D87" s="4"/>
    </row>
    <row r="88" spans="1:6" x14ac:dyDescent="0.25">
      <c r="B88" s="102"/>
      <c r="C88" s="103"/>
      <c r="D88" s="103"/>
      <c r="E88" s="103"/>
      <c r="F88" s="103"/>
    </row>
    <row r="89" spans="1:6" x14ac:dyDescent="0.25">
      <c r="F89" s="101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L80"/>
  <sheetViews>
    <sheetView showGridLines="0" tabSelected="1" zoomScale="90" zoomScaleNormal="90" workbookViewId="0">
      <pane ySplit="4" topLeftCell="A5" activePane="bottomLeft" state="frozen"/>
      <selection pane="bottomLeft" activeCell="C81" sqref="C81"/>
    </sheetView>
  </sheetViews>
  <sheetFormatPr baseColWidth="10" defaultColWidth="9.140625" defaultRowHeight="15" x14ac:dyDescent="0.25"/>
  <cols>
    <col min="1" max="1" width="80.42578125" bestFit="1" customWidth="1"/>
    <col min="2" max="10" width="15.42578125" customWidth="1"/>
    <col min="11" max="11" width="12.85546875" bestFit="1" customWidth="1"/>
  </cols>
  <sheetData>
    <row r="1" spans="1:246" x14ac:dyDescent="0.25">
      <c r="A1" s="36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</row>
    <row r="2" spans="1:246" x14ac:dyDescent="0.25">
      <c r="A2" s="36" t="s">
        <v>87</v>
      </c>
      <c r="B2" s="39"/>
      <c r="C2" s="39"/>
      <c r="D2" s="39"/>
      <c r="E2" s="39"/>
      <c r="F2" s="39"/>
      <c r="G2" s="39"/>
      <c r="H2" s="39"/>
      <c r="I2" s="39"/>
      <c r="J2" s="37"/>
      <c r="K2" s="37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</row>
    <row r="3" spans="1:246" x14ac:dyDescent="0.25">
      <c r="A3" s="36" t="s">
        <v>1</v>
      </c>
      <c r="B3" s="104"/>
      <c r="C3" s="104"/>
      <c r="D3" s="104"/>
      <c r="E3" s="104"/>
      <c r="F3" s="104"/>
      <c r="G3" s="104"/>
      <c r="H3" s="104"/>
      <c r="I3" s="104"/>
      <c r="J3" s="37"/>
      <c r="K3" s="37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</row>
    <row r="4" spans="1:246" x14ac:dyDescent="0.25">
      <c r="A4" s="41" t="s">
        <v>4</v>
      </c>
      <c r="B4" s="42" t="s">
        <v>83</v>
      </c>
      <c r="C4" s="42" t="s">
        <v>84</v>
      </c>
      <c r="D4" s="42" t="s">
        <v>89</v>
      </c>
      <c r="E4" s="42" t="s">
        <v>90</v>
      </c>
      <c r="F4" s="42" t="s">
        <v>91</v>
      </c>
      <c r="G4" s="42" t="s">
        <v>92</v>
      </c>
      <c r="H4" s="42" t="s">
        <v>93</v>
      </c>
      <c r="I4" s="42" t="s">
        <v>95</v>
      </c>
      <c r="J4" s="42" t="s">
        <v>100</v>
      </c>
      <c r="K4" s="42" t="s">
        <v>85</v>
      </c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</row>
    <row r="5" spans="1:246" x14ac:dyDescent="0.25">
      <c r="A5" s="43"/>
      <c r="B5" s="44"/>
      <c r="C5" s="44"/>
      <c r="D5" s="44"/>
      <c r="E5" s="44"/>
      <c r="F5" s="44"/>
      <c r="G5" s="44"/>
      <c r="H5" s="44"/>
      <c r="I5" s="44"/>
      <c r="J5" s="37"/>
      <c r="K5" s="37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</row>
    <row r="6" spans="1:246" x14ac:dyDescent="0.25">
      <c r="A6" s="45" t="s">
        <v>13</v>
      </c>
      <c r="B6" s="140">
        <v>33757.433505279994</v>
      </c>
      <c r="C6" s="140">
        <v>28996.15278081</v>
      </c>
      <c r="D6" s="140">
        <v>26235.494491350008</v>
      </c>
      <c r="E6" s="140">
        <v>52145.365723169991</v>
      </c>
      <c r="F6" s="140">
        <v>28994.20324739</v>
      </c>
      <c r="G6" s="140">
        <v>26678.698191940006</v>
      </c>
      <c r="H6" s="140">
        <v>31647.846715099997</v>
      </c>
      <c r="I6" s="140">
        <v>28726.37657687</v>
      </c>
      <c r="J6" s="140">
        <v>26084.743990610001</v>
      </c>
      <c r="K6" s="140">
        <f>SUM(B6:J6)</f>
        <v>283266.31522251997</v>
      </c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</row>
    <row r="7" spans="1:246" x14ac:dyDescent="0.25">
      <c r="A7" s="46" t="s">
        <v>14</v>
      </c>
      <c r="B7" s="141">
        <v>11630.676847220002</v>
      </c>
      <c r="C7" s="141">
        <v>10213.705328620001</v>
      </c>
      <c r="D7" s="141">
        <v>9585.4265001799995</v>
      </c>
      <c r="E7" s="141">
        <v>10858.554135470002</v>
      </c>
      <c r="F7" s="141">
        <v>10904.10029814</v>
      </c>
      <c r="G7" s="141">
        <v>9130.0374952500024</v>
      </c>
      <c r="H7" s="141">
        <v>8562.7062033799994</v>
      </c>
      <c r="I7" s="141">
        <v>8963.6575532299994</v>
      </c>
      <c r="J7" s="141">
        <v>9138.8027919300002</v>
      </c>
      <c r="K7" s="141">
        <f t="shared" ref="K7:K70" si="0">SUM(B7:J7)</f>
        <v>88987.667153420014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</row>
    <row r="8" spans="1:246" x14ac:dyDescent="0.25">
      <c r="A8" s="47" t="s">
        <v>15</v>
      </c>
      <c r="B8" s="142">
        <v>291.65047646999994</v>
      </c>
      <c r="C8" s="142">
        <v>586.10784662000003</v>
      </c>
      <c r="D8" s="142">
        <v>1080.84655703</v>
      </c>
      <c r="E8" s="142">
        <v>665.12220670999989</v>
      </c>
      <c r="F8" s="142">
        <v>161.31047649999999</v>
      </c>
      <c r="G8" s="142">
        <v>829.04576872999996</v>
      </c>
      <c r="H8" s="142">
        <v>444.01154158999998</v>
      </c>
      <c r="I8" s="142">
        <v>403.71818207999996</v>
      </c>
      <c r="J8" s="142">
        <v>660.1926492099999</v>
      </c>
      <c r="K8" s="142">
        <f t="shared" si="0"/>
        <v>5122.0057049399993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</row>
    <row r="9" spans="1:246" x14ac:dyDescent="0.25">
      <c r="A9" s="47" t="s">
        <v>16</v>
      </c>
      <c r="B9" s="142">
        <v>9521.619763409999</v>
      </c>
      <c r="C9" s="142">
        <v>7974.4627265099998</v>
      </c>
      <c r="D9" s="142">
        <v>6983.00914388</v>
      </c>
      <c r="E9" s="142">
        <v>8621.7097577599998</v>
      </c>
      <c r="F9" s="142">
        <v>9166.9999513900002</v>
      </c>
      <c r="G9" s="142">
        <v>6621.4584158499993</v>
      </c>
      <c r="H9" s="142">
        <v>6398.2136565600003</v>
      </c>
      <c r="I9" s="142">
        <v>6979.3443572000006</v>
      </c>
      <c r="J9" s="142">
        <v>6626.4560902800004</v>
      </c>
      <c r="K9" s="142">
        <f t="shared" si="0"/>
        <v>68893.273862839997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</row>
    <row r="10" spans="1:246" x14ac:dyDescent="0.25">
      <c r="A10" s="47" t="s">
        <v>17</v>
      </c>
      <c r="B10" s="142">
        <v>879.81234805999998</v>
      </c>
      <c r="C10" s="142">
        <v>642.66707784999994</v>
      </c>
      <c r="D10" s="142">
        <v>567.51449951000006</v>
      </c>
      <c r="E10" s="142">
        <v>676.72640031000003</v>
      </c>
      <c r="F10" s="142">
        <v>653.43044474999999</v>
      </c>
      <c r="G10" s="142">
        <v>701.55079862000002</v>
      </c>
      <c r="H10" s="142">
        <v>634.55639254999994</v>
      </c>
      <c r="I10" s="142">
        <v>685.82334916000002</v>
      </c>
      <c r="J10" s="142">
        <v>685.89904507000006</v>
      </c>
      <c r="K10" s="142">
        <f t="shared" si="0"/>
        <v>6127.9803558800004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</row>
    <row r="11" spans="1:246" x14ac:dyDescent="0.25">
      <c r="A11" s="47" t="s">
        <v>18</v>
      </c>
      <c r="B11" s="142">
        <v>83.769517609999994</v>
      </c>
      <c r="C11" s="142">
        <v>57.897546340000005</v>
      </c>
      <c r="D11" s="142">
        <v>42.169311299999997</v>
      </c>
      <c r="E11" s="142">
        <v>33.75674265</v>
      </c>
      <c r="F11" s="142">
        <v>54.63561275</v>
      </c>
      <c r="G11" s="142">
        <v>46.94419843</v>
      </c>
      <c r="H11" s="142">
        <v>99.461162430000002</v>
      </c>
      <c r="I11" s="142">
        <v>22.29128012</v>
      </c>
      <c r="J11" s="142">
        <v>142.17017876</v>
      </c>
      <c r="K11" s="142">
        <f t="shared" si="0"/>
        <v>583.09555038999997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</row>
    <row r="12" spans="1:246" x14ac:dyDescent="0.25">
      <c r="A12" s="47" t="s">
        <v>19</v>
      </c>
      <c r="B12" s="142">
        <v>102.62699056</v>
      </c>
      <c r="C12" s="142">
        <v>96.002212909999997</v>
      </c>
      <c r="D12" s="142">
        <v>88.364856150000008</v>
      </c>
      <c r="E12" s="142">
        <v>98.609448869999994</v>
      </c>
      <c r="F12" s="142">
        <v>89.031049330000002</v>
      </c>
      <c r="G12" s="142">
        <v>91.324824859999993</v>
      </c>
      <c r="H12" s="142">
        <v>89.788139000000001</v>
      </c>
      <c r="I12" s="142">
        <v>98.996636640000006</v>
      </c>
      <c r="J12" s="142">
        <v>88.305388170000001</v>
      </c>
      <c r="K12" s="142">
        <f t="shared" si="0"/>
        <v>843.04954649000013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</row>
    <row r="13" spans="1:246" x14ac:dyDescent="0.25">
      <c r="A13" s="47" t="s">
        <v>20</v>
      </c>
      <c r="B13" s="142">
        <v>155.90167261000002</v>
      </c>
      <c r="C13" s="142">
        <v>207.50115017000002</v>
      </c>
      <c r="D13" s="142">
        <v>155.93272901000003</v>
      </c>
      <c r="E13" s="142">
        <v>162.05995786</v>
      </c>
      <c r="F13" s="142">
        <v>168.46673569999999</v>
      </c>
      <c r="G13" s="142">
        <v>215.11359702999999</v>
      </c>
      <c r="H13" s="142">
        <v>153.75990096999999</v>
      </c>
      <c r="I13" s="142">
        <v>145.90427</v>
      </c>
      <c r="J13" s="142">
        <v>202.73984458999999</v>
      </c>
      <c r="K13" s="142">
        <f t="shared" si="0"/>
        <v>1567.3798579400002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</row>
    <row r="14" spans="1:246" x14ac:dyDescent="0.25">
      <c r="A14" s="47" t="s">
        <v>21</v>
      </c>
      <c r="B14" s="142">
        <v>595.29607850000002</v>
      </c>
      <c r="C14" s="142">
        <v>649.06676822000009</v>
      </c>
      <c r="D14" s="142">
        <v>667.58940330000007</v>
      </c>
      <c r="E14" s="142">
        <v>600.56962131000012</v>
      </c>
      <c r="F14" s="142">
        <v>610.22602772000005</v>
      </c>
      <c r="G14" s="142">
        <v>624.59989172999997</v>
      </c>
      <c r="H14" s="142">
        <v>742.91541027999995</v>
      </c>
      <c r="I14" s="142">
        <v>627.57947803000002</v>
      </c>
      <c r="J14" s="142">
        <v>733.03959585000007</v>
      </c>
      <c r="K14" s="142">
        <f t="shared" si="0"/>
        <v>5850.8822749400006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</row>
    <row r="15" spans="1:246" x14ac:dyDescent="0.25">
      <c r="A15" s="46" t="s">
        <v>22</v>
      </c>
      <c r="B15" s="141">
        <v>12486.34065292</v>
      </c>
      <c r="C15" s="141">
        <v>14811.27569678</v>
      </c>
      <c r="D15" s="141">
        <v>11693.015826790004</v>
      </c>
      <c r="E15" s="141">
        <v>35834.936654349993</v>
      </c>
      <c r="F15" s="141">
        <v>11087.005435600002</v>
      </c>
      <c r="G15" s="141">
        <v>11712.350221670002</v>
      </c>
      <c r="H15" s="141">
        <v>16799.16418317</v>
      </c>
      <c r="I15" s="141">
        <v>11822.87123065</v>
      </c>
      <c r="J15" s="141">
        <v>11815.62173888</v>
      </c>
      <c r="K15" s="141">
        <f t="shared" si="0"/>
        <v>138062.58164081001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</row>
    <row r="16" spans="1:246" x14ac:dyDescent="0.25">
      <c r="A16" s="47" t="s">
        <v>23</v>
      </c>
      <c r="B16" s="142">
        <v>12153.193810769999</v>
      </c>
      <c r="C16" s="142">
        <v>14505.803111430001</v>
      </c>
      <c r="D16" s="142">
        <v>11368.850511230001</v>
      </c>
      <c r="E16" s="142">
        <v>35531.759078119998</v>
      </c>
      <c r="F16" s="142">
        <v>10793.275557770001</v>
      </c>
      <c r="G16" s="142">
        <v>11425.851331980002</v>
      </c>
      <c r="H16" s="142">
        <v>16488.421672429999</v>
      </c>
      <c r="I16" s="142">
        <v>11510.587252669999</v>
      </c>
      <c r="J16" s="142">
        <v>11486.374396830002</v>
      </c>
      <c r="K16" s="142">
        <f t="shared" si="0"/>
        <v>135264.11672322999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</row>
    <row r="17" spans="1:246" x14ac:dyDescent="0.25">
      <c r="A17" s="47" t="s">
        <v>24</v>
      </c>
      <c r="B17" s="142">
        <v>0</v>
      </c>
      <c r="C17" s="142">
        <v>0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f t="shared" si="0"/>
        <v>0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</row>
    <row r="18" spans="1:246" x14ac:dyDescent="0.25">
      <c r="A18" s="47" t="s">
        <v>25</v>
      </c>
      <c r="B18" s="142">
        <v>0</v>
      </c>
      <c r="C18" s="142">
        <v>0</v>
      </c>
      <c r="D18" s="142">
        <v>0</v>
      </c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f t="shared" si="0"/>
        <v>0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</row>
    <row r="19" spans="1:246" x14ac:dyDescent="0.25">
      <c r="A19" s="47" t="s">
        <v>26</v>
      </c>
      <c r="B19" s="142">
        <v>69.693458280000002</v>
      </c>
      <c r="C19" s="142">
        <v>73.9564448</v>
      </c>
      <c r="D19" s="142">
        <v>85.292084250000002</v>
      </c>
      <c r="E19" s="142">
        <v>76.743691650000002</v>
      </c>
      <c r="F19" s="142">
        <v>88.385812239999993</v>
      </c>
      <c r="G19" s="142">
        <v>81.056761969999997</v>
      </c>
      <c r="H19" s="142">
        <v>78.30745426</v>
      </c>
      <c r="I19" s="142">
        <v>86.526252270000001</v>
      </c>
      <c r="J19" s="142">
        <v>94.675040640000006</v>
      </c>
      <c r="K19" s="142">
        <f t="shared" si="0"/>
        <v>734.63700036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</row>
    <row r="20" spans="1:246" x14ac:dyDescent="0.25">
      <c r="A20" s="47" t="s">
        <v>27</v>
      </c>
      <c r="B20" s="142">
        <v>140.71284703000001</v>
      </c>
      <c r="C20" s="142">
        <v>133.65804399999999</v>
      </c>
      <c r="D20" s="142">
        <v>120.21760809</v>
      </c>
      <c r="E20" s="142">
        <v>134.98453347</v>
      </c>
      <c r="F20" s="142">
        <v>126.40846086000001</v>
      </c>
      <c r="G20" s="142">
        <v>117.19657568000001</v>
      </c>
      <c r="H20" s="142">
        <v>114.36898898999999</v>
      </c>
      <c r="I20" s="142">
        <v>128.31641415000001</v>
      </c>
      <c r="J20" s="142">
        <v>120.20318923000001</v>
      </c>
      <c r="K20" s="142">
        <f t="shared" si="0"/>
        <v>1136.0666615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</row>
    <row r="21" spans="1:246" x14ac:dyDescent="0.25">
      <c r="A21" s="47" t="s">
        <v>28</v>
      </c>
      <c r="B21" s="142">
        <v>19.824649839999999</v>
      </c>
      <c r="C21" s="142">
        <v>20.989410840000001</v>
      </c>
      <c r="D21" s="142">
        <v>21.626283440000002</v>
      </c>
      <c r="E21" s="142">
        <v>19.672114829999998</v>
      </c>
      <c r="F21" s="142">
        <v>20.61603053</v>
      </c>
      <c r="G21" s="142">
        <v>20.688639429999998</v>
      </c>
      <c r="H21" s="142">
        <v>20.712305149999999</v>
      </c>
      <c r="I21" s="142">
        <v>20.074814660000001</v>
      </c>
      <c r="J21" s="142">
        <v>20.4589593</v>
      </c>
      <c r="K21" s="142">
        <f t="shared" si="0"/>
        <v>184.66320802000001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</row>
    <row r="22" spans="1:246" x14ac:dyDescent="0.25">
      <c r="A22" s="47" t="s">
        <v>29</v>
      </c>
      <c r="B22" s="142">
        <v>9.0640345299999989</v>
      </c>
      <c r="C22" s="142">
        <v>7.9662808299999996</v>
      </c>
      <c r="D22" s="142">
        <v>6.2695315600000008</v>
      </c>
      <c r="E22" s="142">
        <v>7.7769559900000003</v>
      </c>
      <c r="F22" s="142">
        <v>9.058048320000001</v>
      </c>
      <c r="G22" s="142">
        <v>10.092266689999999</v>
      </c>
      <c r="H22" s="142">
        <v>7.91750825</v>
      </c>
      <c r="I22" s="142">
        <v>8.4527950399999998</v>
      </c>
      <c r="J22" s="142">
        <v>6.3438393199999989</v>
      </c>
      <c r="K22" s="142">
        <f t="shared" si="0"/>
        <v>72.941260529999994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</row>
    <row r="23" spans="1:246" x14ac:dyDescent="0.25">
      <c r="A23" s="47" t="s">
        <v>30</v>
      </c>
      <c r="B23" s="142">
        <v>48.211579360000002</v>
      </c>
      <c r="C23" s="142">
        <v>1.28258757</v>
      </c>
      <c r="D23" s="142">
        <v>22.71497694</v>
      </c>
      <c r="E23" s="142">
        <v>2.1179482000000003</v>
      </c>
      <c r="F23" s="142">
        <v>1.42246118</v>
      </c>
      <c r="G23" s="142">
        <v>7.47053119</v>
      </c>
      <c r="H23" s="142">
        <v>12.493573189999999</v>
      </c>
      <c r="I23" s="142">
        <v>8.0397686900000007</v>
      </c>
      <c r="J23" s="142">
        <v>5.0205946399999997</v>
      </c>
      <c r="K23" s="142">
        <f t="shared" si="0"/>
        <v>108.77402096</v>
      </c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</row>
    <row r="24" spans="1:246" x14ac:dyDescent="0.25">
      <c r="A24" s="47" t="s">
        <v>31</v>
      </c>
      <c r="B24" s="142">
        <v>45.640273110000003</v>
      </c>
      <c r="C24" s="142">
        <v>67.619817310000002</v>
      </c>
      <c r="D24" s="142">
        <v>68.044831279999997</v>
      </c>
      <c r="E24" s="142">
        <v>61.882332090000006</v>
      </c>
      <c r="F24" s="142">
        <v>47.839064700000002</v>
      </c>
      <c r="G24" s="142">
        <v>49.99411473</v>
      </c>
      <c r="H24" s="142">
        <v>76.942680899999999</v>
      </c>
      <c r="I24" s="142">
        <v>60.873933170000001</v>
      </c>
      <c r="J24" s="142">
        <v>82.545718919999999</v>
      </c>
      <c r="K24" s="142">
        <f t="shared" si="0"/>
        <v>561.38276621</v>
      </c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</row>
    <row r="25" spans="1:246" x14ac:dyDescent="0.25">
      <c r="A25" s="46" t="s">
        <v>32</v>
      </c>
      <c r="B25" s="141">
        <v>9395.3376629099985</v>
      </c>
      <c r="C25" s="141">
        <v>3824.8432863500002</v>
      </c>
      <c r="D25" s="141">
        <v>4821.6145381799997</v>
      </c>
      <c r="E25" s="141">
        <v>5219.51489717</v>
      </c>
      <c r="F25" s="141">
        <v>6755.3007248099984</v>
      </c>
      <c r="G25" s="141">
        <v>5569.1137081899997</v>
      </c>
      <c r="H25" s="141">
        <v>6058.4101001799991</v>
      </c>
      <c r="I25" s="141">
        <v>7759.4808593000007</v>
      </c>
      <c r="J25" s="141">
        <v>4915.1045256700008</v>
      </c>
      <c r="K25" s="141">
        <f t="shared" si="0"/>
        <v>54318.720302759997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</row>
    <row r="26" spans="1:246" x14ac:dyDescent="0.25">
      <c r="A26" s="47" t="s">
        <v>33</v>
      </c>
      <c r="B26" s="142">
        <v>4021.92946149</v>
      </c>
      <c r="C26" s="142">
        <v>480.73481837000003</v>
      </c>
      <c r="D26" s="142">
        <v>1701.69837482</v>
      </c>
      <c r="E26" s="142">
        <v>1412.8345935299999</v>
      </c>
      <c r="F26" s="142">
        <v>2603.29066517</v>
      </c>
      <c r="G26" s="142">
        <v>1334.6888638199998</v>
      </c>
      <c r="H26" s="142">
        <v>2297.7057271100002</v>
      </c>
      <c r="I26" s="142">
        <v>4262.4533368000002</v>
      </c>
      <c r="J26" s="142">
        <v>967.90801791999991</v>
      </c>
      <c r="K26" s="142">
        <f t="shared" si="0"/>
        <v>19083.243859029997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</row>
    <row r="27" spans="1:246" x14ac:dyDescent="0.25">
      <c r="A27" s="47" t="s">
        <v>34</v>
      </c>
      <c r="B27" s="142">
        <v>506.97654179</v>
      </c>
      <c r="C27" s="142">
        <v>217.48714078</v>
      </c>
      <c r="D27" s="142">
        <v>220.30609156</v>
      </c>
      <c r="E27" s="142">
        <v>315.64571698999998</v>
      </c>
      <c r="F27" s="142">
        <v>179.66676769999998</v>
      </c>
      <c r="G27" s="142">
        <v>284.6724906</v>
      </c>
      <c r="H27" s="142">
        <v>451.60072967000002</v>
      </c>
      <c r="I27" s="142">
        <v>264.93005834999997</v>
      </c>
      <c r="J27" s="142">
        <v>231.04554741999999</v>
      </c>
      <c r="K27" s="142">
        <f t="shared" si="0"/>
        <v>2672.3310848599995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</row>
    <row r="28" spans="1:246" x14ac:dyDescent="0.25">
      <c r="A28" s="47" t="s">
        <v>35</v>
      </c>
      <c r="B28" s="142">
        <v>2160.08575995</v>
      </c>
      <c r="C28" s="142">
        <v>1718.8791146199999</v>
      </c>
      <c r="D28" s="142">
        <v>1491.77782267</v>
      </c>
      <c r="E28" s="142">
        <v>1825.57529615</v>
      </c>
      <c r="F28" s="142">
        <v>1993.4503961299999</v>
      </c>
      <c r="G28" s="142">
        <v>1485.8528157000001</v>
      </c>
      <c r="H28" s="142">
        <v>1733.9654741400002</v>
      </c>
      <c r="I28" s="142">
        <v>1747.17989139</v>
      </c>
      <c r="J28" s="142">
        <v>2118.4129724999998</v>
      </c>
      <c r="K28" s="142">
        <f t="shared" si="0"/>
        <v>16275.179543250002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</row>
    <row r="29" spans="1:246" x14ac:dyDescent="0.25">
      <c r="A29" s="47" t="s">
        <v>36</v>
      </c>
      <c r="B29" s="142">
        <v>20.51934554</v>
      </c>
      <c r="C29" s="142">
        <v>19.886547</v>
      </c>
      <c r="D29" s="142">
        <v>17.183980200000001</v>
      </c>
      <c r="E29" s="142">
        <v>18.803631210000002</v>
      </c>
      <c r="F29" s="142">
        <v>18.046020250000002</v>
      </c>
      <c r="G29" s="142">
        <v>18.181855769999999</v>
      </c>
      <c r="H29" s="142">
        <v>18.11929421</v>
      </c>
      <c r="I29" s="142">
        <v>17.653259980000001</v>
      </c>
      <c r="J29" s="142">
        <v>17.875344210000002</v>
      </c>
      <c r="K29" s="142">
        <f t="shared" si="0"/>
        <v>166.26927836999999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</row>
    <row r="30" spans="1:246" x14ac:dyDescent="0.25">
      <c r="A30" s="47" t="s">
        <v>37</v>
      </c>
      <c r="B30" s="142">
        <v>84.399975480000009</v>
      </c>
      <c r="C30" s="142">
        <v>88.303063480000006</v>
      </c>
      <c r="D30" s="142">
        <v>89.51230348</v>
      </c>
      <c r="E30" s="142">
        <v>86.156762479999998</v>
      </c>
      <c r="F30" s="142">
        <v>91.365106909999994</v>
      </c>
      <c r="G30" s="142">
        <v>92.013706909999996</v>
      </c>
      <c r="H30" s="142">
        <v>90.651636809999999</v>
      </c>
      <c r="I30" s="142">
        <v>90.093260279999996</v>
      </c>
      <c r="J30" s="142">
        <v>89.518280000000004</v>
      </c>
      <c r="K30" s="142">
        <f t="shared" si="0"/>
        <v>802.01409583000009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</row>
    <row r="31" spans="1:246" x14ac:dyDescent="0.25">
      <c r="A31" s="47" t="s">
        <v>38</v>
      </c>
      <c r="B31" s="142">
        <v>1553.9632911200001</v>
      </c>
      <c r="C31" s="142">
        <v>886.97876411000004</v>
      </c>
      <c r="D31" s="142">
        <v>902.81614271000001</v>
      </c>
      <c r="E31" s="142">
        <v>1022.8931828000001</v>
      </c>
      <c r="F31" s="142">
        <v>1181.5609591899997</v>
      </c>
      <c r="G31" s="142">
        <v>878.81730059999995</v>
      </c>
      <c r="H31" s="142">
        <v>977.55015046000005</v>
      </c>
      <c r="I31" s="142">
        <v>930.43474822999997</v>
      </c>
      <c r="J31" s="142">
        <v>938.49985274999995</v>
      </c>
      <c r="K31" s="142">
        <f t="shared" si="0"/>
        <v>9273.5143919699985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</row>
    <row r="32" spans="1:246" x14ac:dyDescent="0.25">
      <c r="A32" s="47" t="s">
        <v>86</v>
      </c>
      <c r="B32" s="142">
        <v>0</v>
      </c>
      <c r="C32" s="142">
        <v>0</v>
      </c>
      <c r="D32" s="142">
        <v>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f t="shared" si="0"/>
        <v>0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</row>
    <row r="33" spans="1:246" x14ac:dyDescent="0.25">
      <c r="A33" s="47" t="s">
        <v>39</v>
      </c>
      <c r="B33" s="143">
        <v>1047.46328754</v>
      </c>
      <c r="C33" s="143">
        <v>412.57383799000002</v>
      </c>
      <c r="D33" s="143">
        <v>398.31982274000001</v>
      </c>
      <c r="E33" s="143">
        <v>537.60571401000004</v>
      </c>
      <c r="F33" s="143">
        <v>687.92080945999999</v>
      </c>
      <c r="G33" s="143">
        <v>1474.8866747899999</v>
      </c>
      <c r="H33" s="143">
        <v>488.81708777999995</v>
      </c>
      <c r="I33" s="143">
        <v>446.73630427000001</v>
      </c>
      <c r="J33" s="143">
        <v>551.84451087000002</v>
      </c>
      <c r="K33" s="143">
        <f t="shared" si="0"/>
        <v>6046.1680494499997</v>
      </c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</row>
    <row r="34" spans="1:246" x14ac:dyDescent="0.25">
      <c r="A34" s="46" t="s">
        <v>40</v>
      </c>
      <c r="B34" s="141">
        <v>245.07834222999998</v>
      </c>
      <c r="C34" s="141">
        <v>146.32846906</v>
      </c>
      <c r="D34" s="141">
        <v>135.43762619999998</v>
      </c>
      <c r="E34" s="141">
        <v>232.36003617999998</v>
      </c>
      <c r="F34" s="141">
        <v>247.79678884</v>
      </c>
      <c r="G34" s="141">
        <v>267.19676683</v>
      </c>
      <c r="H34" s="141">
        <v>227.56622836999998</v>
      </c>
      <c r="I34" s="141">
        <v>180.36693369</v>
      </c>
      <c r="J34" s="141">
        <v>215.21493412999999</v>
      </c>
      <c r="K34" s="141">
        <f t="shared" si="0"/>
        <v>1897.3461255299997</v>
      </c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</row>
    <row r="35" spans="1:246" x14ac:dyDescent="0.25">
      <c r="A35" s="45" t="s">
        <v>41</v>
      </c>
      <c r="B35" s="140">
        <v>3214.1067904999995</v>
      </c>
      <c r="C35" s="140">
        <v>3868.4864424099997</v>
      </c>
      <c r="D35" s="140">
        <v>4933.1933578700009</v>
      </c>
      <c r="E35" s="140">
        <v>7803.8549992299995</v>
      </c>
      <c r="F35" s="140">
        <v>4123.759565450001</v>
      </c>
      <c r="G35" s="140">
        <v>3534.3074116499997</v>
      </c>
      <c r="H35" s="140">
        <v>3690.6611534099993</v>
      </c>
      <c r="I35" s="140">
        <v>4258.7351586299992</v>
      </c>
      <c r="J35" s="140">
        <v>4804.3225579699993</v>
      </c>
      <c r="K35" s="140">
        <f t="shared" si="0"/>
        <v>40231.427437120001</v>
      </c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</row>
    <row r="36" spans="1:246" x14ac:dyDescent="0.25">
      <c r="A36" s="47" t="s">
        <v>42</v>
      </c>
      <c r="B36" s="142">
        <v>958.75667585000008</v>
      </c>
      <c r="C36" s="142">
        <v>1157.24052783</v>
      </c>
      <c r="D36" s="142">
        <v>1093.1063693399999</v>
      </c>
      <c r="E36" s="142">
        <v>1126.9744457199999</v>
      </c>
      <c r="F36" s="142">
        <v>1219.96328081</v>
      </c>
      <c r="G36" s="142">
        <v>1165.3711670999999</v>
      </c>
      <c r="H36" s="142">
        <v>1269.33786242</v>
      </c>
      <c r="I36" s="142">
        <v>1190.1161632999999</v>
      </c>
      <c r="J36" s="142">
        <v>1164.5492165799999</v>
      </c>
      <c r="K36" s="142">
        <f t="shared" si="0"/>
        <v>10345.415708949999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</row>
    <row r="37" spans="1:246" x14ac:dyDescent="0.25">
      <c r="A37" s="47" t="s">
        <v>43</v>
      </c>
      <c r="B37" s="142">
        <v>328.97764341000004</v>
      </c>
      <c r="C37" s="142">
        <v>207.43640231000001</v>
      </c>
      <c r="D37" s="142">
        <v>184.67417502000001</v>
      </c>
      <c r="E37" s="142">
        <v>4032.44936831</v>
      </c>
      <c r="F37" s="142">
        <v>384.12418317000004</v>
      </c>
      <c r="G37" s="142">
        <v>286.03347758000001</v>
      </c>
      <c r="H37" s="142">
        <v>330.45421032000002</v>
      </c>
      <c r="I37" s="142">
        <v>144.54591453999998</v>
      </c>
      <c r="J37" s="142">
        <v>223.89516294999999</v>
      </c>
      <c r="K37" s="142">
        <f t="shared" si="0"/>
        <v>6122.59053761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</row>
    <row r="38" spans="1:246" x14ac:dyDescent="0.25">
      <c r="A38" s="47" t="s">
        <v>44</v>
      </c>
      <c r="B38" s="142">
        <v>163.49558358000002</v>
      </c>
      <c r="C38" s="142">
        <v>486.51902797000002</v>
      </c>
      <c r="D38" s="142">
        <v>1757.56848476</v>
      </c>
      <c r="E38" s="142">
        <v>271.39543832999999</v>
      </c>
      <c r="F38" s="142">
        <v>200.31928496</v>
      </c>
      <c r="G38" s="142">
        <v>140.09080377000001</v>
      </c>
      <c r="H38" s="142">
        <v>156.90960928000001</v>
      </c>
      <c r="I38" s="142">
        <v>313.04003332999997</v>
      </c>
      <c r="J38" s="142">
        <v>1478.91422476</v>
      </c>
      <c r="K38" s="142">
        <f t="shared" si="0"/>
        <v>4968.2524907400002</v>
      </c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</row>
    <row r="39" spans="1:246" x14ac:dyDescent="0.25">
      <c r="A39" s="47" t="s">
        <v>45</v>
      </c>
      <c r="B39" s="142">
        <v>96.302727279999999</v>
      </c>
      <c r="C39" s="142">
        <v>146.96952128999999</v>
      </c>
      <c r="D39" s="142">
        <v>97.678975019999996</v>
      </c>
      <c r="E39" s="142">
        <v>104.90476189</v>
      </c>
      <c r="F39" s="142">
        <v>129.97514248000002</v>
      </c>
      <c r="G39" s="142">
        <v>123.30309835</v>
      </c>
      <c r="H39" s="142">
        <v>85.498345889999996</v>
      </c>
      <c r="I39" s="142">
        <v>88.994811720000001</v>
      </c>
      <c r="J39" s="142">
        <v>89.459605519999997</v>
      </c>
      <c r="K39" s="142">
        <f t="shared" si="0"/>
        <v>963.08698944000002</v>
      </c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</row>
    <row r="40" spans="1:246" x14ac:dyDescent="0.25">
      <c r="A40" s="47" t="s">
        <v>46</v>
      </c>
      <c r="B40" s="143">
        <v>0</v>
      </c>
      <c r="C40" s="143">
        <v>0</v>
      </c>
      <c r="D40" s="143">
        <v>0</v>
      </c>
      <c r="E40" s="143">
        <v>0</v>
      </c>
      <c r="F40" s="143">
        <v>0</v>
      </c>
      <c r="G40" s="143">
        <v>0</v>
      </c>
      <c r="H40" s="143">
        <v>0</v>
      </c>
      <c r="I40" s="143">
        <v>0</v>
      </c>
      <c r="J40" s="143">
        <v>0</v>
      </c>
      <c r="K40" s="143">
        <f t="shared" si="0"/>
        <v>0</v>
      </c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</row>
    <row r="41" spans="1:246" x14ac:dyDescent="0.25">
      <c r="A41" s="47" t="s">
        <v>47</v>
      </c>
      <c r="B41" s="143">
        <v>221.61812277999999</v>
      </c>
      <c r="C41" s="143">
        <v>210.26392358999999</v>
      </c>
      <c r="D41" s="143">
        <v>210.94005768</v>
      </c>
      <c r="E41" s="143">
        <v>207.74460184999998</v>
      </c>
      <c r="F41" s="143">
        <v>210.57544791000001</v>
      </c>
      <c r="G41" s="143">
        <v>195.94231458000002</v>
      </c>
      <c r="H41" s="143">
        <v>215.979849</v>
      </c>
      <c r="I41" s="143">
        <v>202.99201678</v>
      </c>
      <c r="J41" s="143">
        <v>190.54168174</v>
      </c>
      <c r="K41" s="143">
        <f t="shared" si="0"/>
        <v>1866.5980159100002</v>
      </c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</row>
    <row r="42" spans="1:246" x14ac:dyDescent="0.25">
      <c r="A42" s="47" t="s">
        <v>48</v>
      </c>
      <c r="B42" s="142">
        <v>40.416619799999999</v>
      </c>
      <c r="C42" s="142">
        <v>63.814355460000002</v>
      </c>
      <c r="D42" s="142">
        <v>179.53777600999999</v>
      </c>
      <c r="E42" s="142">
        <v>177.83324849000002</v>
      </c>
      <c r="F42" s="142">
        <v>88.90160954000001</v>
      </c>
      <c r="G42" s="142">
        <v>54.132618630000003</v>
      </c>
      <c r="H42" s="142">
        <v>81.113109030000004</v>
      </c>
      <c r="I42" s="142">
        <v>400.76322719000001</v>
      </c>
      <c r="J42" s="142">
        <v>59.764877820000002</v>
      </c>
      <c r="K42" s="142">
        <f t="shared" si="0"/>
        <v>1146.2774419700002</v>
      </c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</row>
    <row r="43" spans="1:246" x14ac:dyDescent="0.25">
      <c r="A43" s="47" t="s">
        <v>49</v>
      </c>
      <c r="B43" s="142">
        <v>1257.8739466</v>
      </c>
      <c r="C43" s="142">
        <v>1418.1124874100001</v>
      </c>
      <c r="D43" s="142">
        <v>1202.80530922</v>
      </c>
      <c r="E43" s="142">
        <v>1667.6320612300001</v>
      </c>
      <c r="F43" s="142">
        <v>1679.83630565</v>
      </c>
      <c r="G43" s="142">
        <v>1365.93501937</v>
      </c>
      <c r="H43" s="142">
        <v>1348.4389408</v>
      </c>
      <c r="I43" s="142">
        <v>1711.46651385</v>
      </c>
      <c r="J43" s="142">
        <v>1380.9820468199998</v>
      </c>
      <c r="K43" s="142">
        <f t="shared" si="0"/>
        <v>13033.082630950001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</row>
    <row r="44" spans="1:246" x14ac:dyDescent="0.25">
      <c r="A44" s="47" t="s">
        <v>50</v>
      </c>
      <c r="B44" s="142">
        <v>146.66547119999998</v>
      </c>
      <c r="C44" s="142">
        <v>178.13019654999999</v>
      </c>
      <c r="D44" s="142">
        <v>206.88221081999998</v>
      </c>
      <c r="E44" s="142">
        <v>214.92107340999996</v>
      </c>
      <c r="F44" s="142">
        <v>210.06431093000003</v>
      </c>
      <c r="G44" s="142">
        <v>203.49891227000001</v>
      </c>
      <c r="H44" s="142">
        <v>202.92922666999999</v>
      </c>
      <c r="I44" s="142">
        <v>206.81647792000001</v>
      </c>
      <c r="J44" s="142">
        <v>216.21574178</v>
      </c>
      <c r="K44" s="142">
        <f t="shared" si="0"/>
        <v>1786.1236215499998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</row>
    <row r="45" spans="1:246" x14ac:dyDescent="0.25">
      <c r="A45" s="45" t="s">
        <v>51</v>
      </c>
      <c r="B45" s="140">
        <v>37190.804833630005</v>
      </c>
      <c r="C45" s="140">
        <v>30620.374547569998</v>
      </c>
      <c r="D45" s="140">
        <v>31221.20934867</v>
      </c>
      <c r="E45" s="140">
        <v>32218.095030200002</v>
      </c>
      <c r="F45" s="140">
        <v>32219.941986109996</v>
      </c>
      <c r="G45" s="140">
        <v>29344.88805139</v>
      </c>
      <c r="H45" s="140">
        <v>31105.411958950001</v>
      </c>
      <c r="I45" s="140">
        <v>31394.48406259</v>
      </c>
      <c r="J45" s="140">
        <v>30186.225106009995</v>
      </c>
      <c r="K45" s="140">
        <f t="shared" si="0"/>
        <v>285501.43492511997</v>
      </c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</row>
    <row r="46" spans="1:246" x14ac:dyDescent="0.25">
      <c r="A46" s="46" t="s">
        <v>52</v>
      </c>
      <c r="B46" s="141">
        <v>21796.289636180005</v>
      </c>
      <c r="C46" s="141">
        <v>17100.714132949997</v>
      </c>
      <c r="D46" s="141">
        <v>16961.623645339998</v>
      </c>
      <c r="E46" s="141">
        <v>18373.08446545</v>
      </c>
      <c r="F46" s="141">
        <v>16996.997774169999</v>
      </c>
      <c r="G46" s="141">
        <v>16426.908438819999</v>
      </c>
      <c r="H46" s="141">
        <v>16493.356143410001</v>
      </c>
      <c r="I46" s="141">
        <v>17109.071546350002</v>
      </c>
      <c r="J46" s="141">
        <v>16900.967903640001</v>
      </c>
      <c r="K46" s="141">
        <f t="shared" si="0"/>
        <v>158159.01368631001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</row>
    <row r="47" spans="1:246" x14ac:dyDescent="0.25">
      <c r="A47" s="47" t="s">
        <v>53</v>
      </c>
      <c r="B47" s="142">
        <v>21796.289636180005</v>
      </c>
      <c r="C47" s="142">
        <v>17100.714132949997</v>
      </c>
      <c r="D47" s="142">
        <v>16961.623645339998</v>
      </c>
      <c r="E47" s="142">
        <v>18373.08446545</v>
      </c>
      <c r="F47" s="142">
        <v>16996.997774169999</v>
      </c>
      <c r="G47" s="142">
        <v>16426.908438819999</v>
      </c>
      <c r="H47" s="142">
        <v>16493.356143410001</v>
      </c>
      <c r="I47" s="142">
        <v>17109.071546350002</v>
      </c>
      <c r="J47" s="142">
        <v>16900.967903640001</v>
      </c>
      <c r="K47" s="142">
        <f t="shared" si="0"/>
        <v>158159.01368631001</v>
      </c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</row>
    <row r="48" spans="1:246" x14ac:dyDescent="0.25">
      <c r="A48" s="46" t="s">
        <v>54</v>
      </c>
      <c r="B48" s="141">
        <v>12488.704836270001</v>
      </c>
      <c r="C48" s="141">
        <v>10418.99819283</v>
      </c>
      <c r="D48" s="141">
        <v>11896.97774509</v>
      </c>
      <c r="E48" s="141">
        <v>11627.950803160002</v>
      </c>
      <c r="F48" s="141">
        <v>13039.280417849999</v>
      </c>
      <c r="G48" s="141">
        <v>10781.301630700002</v>
      </c>
      <c r="H48" s="141">
        <v>12192.443919130001</v>
      </c>
      <c r="I48" s="141">
        <v>12295.19909514</v>
      </c>
      <c r="J48" s="141">
        <v>11416.080182759999</v>
      </c>
      <c r="K48" s="141">
        <f t="shared" si="0"/>
        <v>106156.93682293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</row>
    <row r="49" spans="1:246" x14ac:dyDescent="0.25">
      <c r="A49" s="47" t="s">
        <v>55</v>
      </c>
      <c r="B49" s="142">
        <v>1505.7111314799999</v>
      </c>
      <c r="C49" s="142">
        <v>451.96683640000003</v>
      </c>
      <c r="D49" s="142">
        <v>618.04657659999998</v>
      </c>
      <c r="E49" s="142">
        <v>998.82950340999992</v>
      </c>
      <c r="F49" s="142">
        <v>937.21884223000018</v>
      </c>
      <c r="G49" s="142">
        <v>309.75634324000015</v>
      </c>
      <c r="H49" s="142">
        <v>688.63747108999996</v>
      </c>
      <c r="I49" s="142">
        <v>596.97728827000014</v>
      </c>
      <c r="J49" s="142">
        <v>675.24034117999997</v>
      </c>
      <c r="K49" s="142">
        <f t="shared" si="0"/>
        <v>6782.3843339000005</v>
      </c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</row>
    <row r="50" spans="1:246" x14ac:dyDescent="0.25">
      <c r="A50" s="47" t="s">
        <v>56</v>
      </c>
      <c r="B50" s="142">
        <v>2360.7290100300002</v>
      </c>
      <c r="C50" s="142">
        <v>1603.9718797999999</v>
      </c>
      <c r="D50" s="142">
        <v>1598.1985264699999</v>
      </c>
      <c r="E50" s="142">
        <v>1939.46229326</v>
      </c>
      <c r="F50" s="142">
        <v>1754.23853577</v>
      </c>
      <c r="G50" s="142">
        <v>1833.90534991</v>
      </c>
      <c r="H50" s="142">
        <v>1901.2405779600001</v>
      </c>
      <c r="I50" s="142">
        <v>1892.2473497200001</v>
      </c>
      <c r="J50" s="142">
        <v>2119.8641034299999</v>
      </c>
      <c r="K50" s="142">
        <f t="shared" si="0"/>
        <v>17003.85762635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</row>
    <row r="51" spans="1:246" x14ac:dyDescent="0.25">
      <c r="A51" s="47" t="s">
        <v>57</v>
      </c>
      <c r="B51" s="142">
        <v>46.161213539999999</v>
      </c>
      <c r="C51" s="142">
        <v>26.167905179999998</v>
      </c>
      <c r="D51" s="142">
        <v>30.433888679999999</v>
      </c>
      <c r="E51" s="142">
        <v>59.984538229999998</v>
      </c>
      <c r="F51" s="142">
        <v>29.621658979999999</v>
      </c>
      <c r="G51" s="142">
        <v>49.490203270000002</v>
      </c>
      <c r="H51" s="142">
        <v>46.302332610000001</v>
      </c>
      <c r="I51" s="142">
        <v>45.130716560000003</v>
      </c>
      <c r="J51" s="142">
        <v>40.993905679999997</v>
      </c>
      <c r="K51" s="142">
        <f t="shared" si="0"/>
        <v>374.28636273000001</v>
      </c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</row>
    <row r="52" spans="1:246" x14ac:dyDescent="0.25">
      <c r="A52" s="47" t="s">
        <v>58</v>
      </c>
      <c r="B52" s="142">
        <v>2466.92733168</v>
      </c>
      <c r="C52" s="142">
        <v>2568.9640494499999</v>
      </c>
      <c r="D52" s="142">
        <v>3012.2897365700001</v>
      </c>
      <c r="E52" s="142">
        <v>2512.8832316999997</v>
      </c>
      <c r="F52" s="142">
        <v>3049.2819040900004</v>
      </c>
      <c r="G52" s="142">
        <v>2479.9654845500004</v>
      </c>
      <c r="H52" s="142">
        <v>2840.5655046900001</v>
      </c>
      <c r="I52" s="142">
        <v>2773.3368931799996</v>
      </c>
      <c r="J52" s="142">
        <v>2455.9574585800001</v>
      </c>
      <c r="K52" s="142">
        <f t="shared" si="0"/>
        <v>24160.171594489999</v>
      </c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</row>
    <row r="53" spans="1:246" x14ac:dyDescent="0.25">
      <c r="A53" s="47" t="s">
        <v>59</v>
      </c>
      <c r="B53" s="142">
        <v>4142.6371186899996</v>
      </c>
      <c r="C53" s="142">
        <v>4157.4006714699999</v>
      </c>
      <c r="D53" s="142">
        <v>4844.6945288000006</v>
      </c>
      <c r="E53" s="142">
        <v>4087.7117408499998</v>
      </c>
      <c r="F53" s="142">
        <v>5115.3044039099996</v>
      </c>
      <c r="G53" s="142">
        <v>4165.2151514699999</v>
      </c>
      <c r="H53" s="142">
        <v>4697.1850643999996</v>
      </c>
      <c r="I53" s="142">
        <v>4798.35895127</v>
      </c>
      <c r="J53" s="142">
        <v>4212.9792291100002</v>
      </c>
      <c r="K53" s="142">
        <f t="shared" si="0"/>
        <v>40221.486859969998</v>
      </c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</row>
    <row r="54" spans="1:246" x14ac:dyDescent="0.25">
      <c r="A54" s="47" t="s">
        <v>60</v>
      </c>
      <c r="B54" s="142">
        <v>786.44835984999997</v>
      </c>
      <c r="C54" s="142">
        <v>779.6049959500001</v>
      </c>
      <c r="D54" s="142">
        <v>773.41549137000004</v>
      </c>
      <c r="E54" s="142">
        <v>792.98459412</v>
      </c>
      <c r="F54" s="142">
        <v>786.06514688000004</v>
      </c>
      <c r="G54" s="142">
        <v>801.79038933000004</v>
      </c>
      <c r="H54" s="142">
        <v>790.63232801000004</v>
      </c>
      <c r="I54" s="142">
        <v>792.45039919999999</v>
      </c>
      <c r="J54" s="142">
        <v>808.83672323000008</v>
      </c>
      <c r="K54" s="142">
        <f t="shared" si="0"/>
        <v>7112.228427940001</v>
      </c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</row>
    <row r="55" spans="1:246" x14ac:dyDescent="0.25">
      <c r="A55" s="47" t="s">
        <v>61</v>
      </c>
      <c r="B55" s="142">
        <v>1176.6706710000001</v>
      </c>
      <c r="C55" s="142">
        <v>827.5018545800001</v>
      </c>
      <c r="D55" s="142">
        <v>1016.4789966000001</v>
      </c>
      <c r="E55" s="142">
        <v>1231.5805015899998</v>
      </c>
      <c r="F55" s="142">
        <v>1364.1299259899999</v>
      </c>
      <c r="G55" s="142">
        <v>1141.1787089300001</v>
      </c>
      <c r="H55" s="142">
        <v>1224.46064037</v>
      </c>
      <c r="I55" s="142">
        <v>1389.8574816400001</v>
      </c>
      <c r="J55" s="142">
        <v>1102.19892155</v>
      </c>
      <c r="K55" s="142">
        <f t="shared" si="0"/>
        <v>10474.057702249998</v>
      </c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</row>
    <row r="56" spans="1:246" x14ac:dyDescent="0.25">
      <c r="A56" s="47" t="s">
        <v>39</v>
      </c>
      <c r="B56" s="142">
        <v>3.42</v>
      </c>
      <c r="C56" s="142">
        <v>3.42</v>
      </c>
      <c r="D56" s="142">
        <v>3.42</v>
      </c>
      <c r="E56" s="142">
        <v>4.5144000000000002</v>
      </c>
      <c r="F56" s="142">
        <v>3.42</v>
      </c>
      <c r="G56" s="142">
        <v>0</v>
      </c>
      <c r="H56" s="142">
        <v>3.42</v>
      </c>
      <c r="I56" s="142">
        <v>6.8400153000000001</v>
      </c>
      <c r="J56" s="142">
        <v>9.4999999999999998E-3</v>
      </c>
      <c r="K56" s="142">
        <f t="shared" si="0"/>
        <v>28.463915300000004</v>
      </c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</row>
    <row r="57" spans="1:246" x14ac:dyDescent="0.25">
      <c r="A57" s="46" t="s">
        <v>62</v>
      </c>
      <c r="B57" s="141">
        <v>2702.0802940500002</v>
      </c>
      <c r="C57" s="141">
        <v>2932.2698391800004</v>
      </c>
      <c r="D57" s="141">
        <v>2092.8410503</v>
      </c>
      <c r="E57" s="141">
        <v>2058.6272505500001</v>
      </c>
      <c r="F57" s="141">
        <v>2009.0579081599999</v>
      </c>
      <c r="G57" s="141">
        <v>1859.13063289</v>
      </c>
      <c r="H57" s="141">
        <v>2256.4259412199999</v>
      </c>
      <c r="I57" s="141">
        <v>1832.6669821500002</v>
      </c>
      <c r="J57" s="141">
        <v>1731.0367827600003</v>
      </c>
      <c r="K57" s="141">
        <f t="shared" si="0"/>
        <v>19474.136681260003</v>
      </c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</row>
    <row r="58" spans="1:246" x14ac:dyDescent="0.25">
      <c r="A58" s="47" t="s">
        <v>63</v>
      </c>
      <c r="B58" s="142">
        <v>1679.7803378900001</v>
      </c>
      <c r="C58" s="142">
        <v>1971.1468541400002</v>
      </c>
      <c r="D58" s="142">
        <v>1770.38014699</v>
      </c>
      <c r="E58" s="142">
        <v>1837.7192074700001</v>
      </c>
      <c r="F58" s="142">
        <v>1824.0497635499999</v>
      </c>
      <c r="G58" s="142">
        <v>1682.0160538800001</v>
      </c>
      <c r="H58" s="142">
        <v>2069.8023570599998</v>
      </c>
      <c r="I58" s="142">
        <v>1660.44788294</v>
      </c>
      <c r="J58" s="142">
        <v>1558.9815596400001</v>
      </c>
      <c r="K58" s="142">
        <f t="shared" si="0"/>
        <v>16054.324163560001</v>
      </c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</row>
    <row r="59" spans="1:246" x14ac:dyDescent="0.25">
      <c r="A59" s="47" t="s">
        <v>64</v>
      </c>
      <c r="B59" s="142">
        <v>876.05308500000001</v>
      </c>
      <c r="C59" s="142">
        <v>819.25414999999998</v>
      </c>
      <c r="D59" s="142">
        <v>191.32089999999999</v>
      </c>
      <c r="E59" s="142">
        <v>77.655548209999992</v>
      </c>
      <c r="F59" s="142">
        <v>49.691549999999999</v>
      </c>
      <c r="G59" s="142">
        <v>42.279449999999997</v>
      </c>
      <c r="H59" s="142">
        <v>49.478974999999998</v>
      </c>
      <c r="I59" s="142">
        <v>40.038825000000003</v>
      </c>
      <c r="J59" s="142">
        <v>37.601475000000001</v>
      </c>
      <c r="K59" s="142">
        <f t="shared" si="0"/>
        <v>2183.3739582099997</v>
      </c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</row>
    <row r="60" spans="1:246" x14ac:dyDescent="0.25">
      <c r="A60" s="47" t="s">
        <v>7</v>
      </c>
      <c r="B60" s="142">
        <v>8.1160000000000002E-5</v>
      </c>
      <c r="C60" s="142">
        <v>0</v>
      </c>
      <c r="D60" s="142"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  <c r="K60" s="142">
        <f t="shared" si="0"/>
        <v>8.1160000000000002E-5</v>
      </c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</row>
    <row r="61" spans="1:246" x14ac:dyDescent="0.25">
      <c r="A61" s="47" t="s">
        <v>65</v>
      </c>
      <c r="B61" s="142">
        <v>146.20856489000002</v>
      </c>
      <c r="C61" s="142">
        <v>141.85426342000002</v>
      </c>
      <c r="D61" s="142">
        <v>131.13412646</v>
      </c>
      <c r="E61" s="142">
        <v>143.23011072</v>
      </c>
      <c r="F61" s="142">
        <v>135.27789480999999</v>
      </c>
      <c r="G61" s="142">
        <v>134.82068931999999</v>
      </c>
      <c r="H61" s="142">
        <v>137.12109888000001</v>
      </c>
      <c r="I61" s="142">
        <v>132.17807630999999</v>
      </c>
      <c r="J61" s="142">
        <v>134.40027719999998</v>
      </c>
      <c r="K61" s="142">
        <f t="shared" si="0"/>
        <v>1236.2251020099998</v>
      </c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</row>
    <row r="62" spans="1:246" x14ac:dyDescent="0.25">
      <c r="A62" s="47" t="s">
        <v>66</v>
      </c>
      <c r="B62" s="142">
        <v>3.822511E-2</v>
      </c>
      <c r="C62" s="142">
        <v>1.457162E-2</v>
      </c>
      <c r="D62" s="142">
        <v>5.8768500000000003E-3</v>
      </c>
      <c r="E62" s="142">
        <v>2.2384150000000002E-2</v>
      </c>
      <c r="F62" s="142">
        <v>3.8699799999999999E-2</v>
      </c>
      <c r="G62" s="142">
        <v>1.443969E-2</v>
      </c>
      <c r="H62" s="142">
        <v>2.3510279999999998E-2</v>
      </c>
      <c r="I62" s="142">
        <v>2.1979E-3</v>
      </c>
      <c r="J62" s="142">
        <v>5.3470919999999998E-2</v>
      </c>
      <c r="K62" s="142">
        <f t="shared" si="0"/>
        <v>0.21337632000000001</v>
      </c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</row>
    <row r="63" spans="1:246" x14ac:dyDescent="0.25">
      <c r="A63" s="46" t="s">
        <v>67</v>
      </c>
      <c r="B63" s="141">
        <v>203.73006713000001</v>
      </c>
      <c r="C63" s="141">
        <v>168.39238261000003</v>
      </c>
      <c r="D63" s="141">
        <v>269.76690794000001</v>
      </c>
      <c r="E63" s="141">
        <v>158.43251103999998</v>
      </c>
      <c r="F63" s="141">
        <v>174.60588593</v>
      </c>
      <c r="G63" s="141">
        <v>277.54734898000004</v>
      </c>
      <c r="H63" s="141">
        <v>163.18595518999999</v>
      </c>
      <c r="I63" s="141">
        <v>157.54643894999998</v>
      </c>
      <c r="J63" s="141">
        <v>138.14023685000001</v>
      </c>
      <c r="K63" s="141">
        <f t="shared" si="0"/>
        <v>1711.3477346200002</v>
      </c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</row>
    <row r="64" spans="1:246" x14ac:dyDescent="0.25">
      <c r="A64" s="45" t="s">
        <v>68</v>
      </c>
      <c r="B64" s="140">
        <v>1029.7964044</v>
      </c>
      <c r="C64" s="140">
        <v>955.54517092000003</v>
      </c>
      <c r="D64" s="140">
        <v>975.89282443999991</v>
      </c>
      <c r="E64" s="140">
        <v>1065.40418574</v>
      </c>
      <c r="F64" s="140">
        <v>835.20169104000013</v>
      </c>
      <c r="G64" s="140">
        <v>848.25973894000003</v>
      </c>
      <c r="H64" s="140">
        <v>931.45897438999998</v>
      </c>
      <c r="I64" s="140">
        <v>978.89346877000003</v>
      </c>
      <c r="J64" s="140">
        <v>833.69184680000012</v>
      </c>
      <c r="K64" s="140">
        <f t="shared" si="0"/>
        <v>8454.1443054399988</v>
      </c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</row>
    <row r="65" spans="1:246" x14ac:dyDescent="0.25">
      <c r="A65" s="47" t="s">
        <v>69</v>
      </c>
      <c r="B65" s="142">
        <v>1029.7964044</v>
      </c>
      <c r="C65" s="142">
        <v>955.54517092000003</v>
      </c>
      <c r="D65" s="142">
        <v>975.89282443999991</v>
      </c>
      <c r="E65" s="142">
        <v>1065.40418574</v>
      </c>
      <c r="F65" s="142">
        <v>835.20169104000013</v>
      </c>
      <c r="G65" s="142">
        <v>848.25973894000003</v>
      </c>
      <c r="H65" s="142">
        <v>931.45897438999998</v>
      </c>
      <c r="I65" s="142">
        <v>978.89336876999994</v>
      </c>
      <c r="J65" s="142">
        <v>833.69184680000012</v>
      </c>
      <c r="K65" s="142">
        <f t="shared" si="0"/>
        <v>8454.1442054399995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</row>
    <row r="66" spans="1:246" x14ac:dyDescent="0.25">
      <c r="A66" s="47" t="s">
        <v>39</v>
      </c>
      <c r="B66" s="142">
        <v>0</v>
      </c>
      <c r="C66" s="142">
        <v>0</v>
      </c>
      <c r="D66" s="142">
        <v>0</v>
      </c>
      <c r="E66" s="142">
        <v>0</v>
      </c>
      <c r="F66" s="142">
        <v>0</v>
      </c>
      <c r="G66" s="142">
        <v>0</v>
      </c>
      <c r="H66" s="142">
        <v>0</v>
      </c>
      <c r="I66" s="142">
        <v>1E-4</v>
      </c>
      <c r="J66" s="142">
        <v>0</v>
      </c>
      <c r="K66" s="142">
        <f t="shared" si="0"/>
        <v>1E-4</v>
      </c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</row>
    <row r="67" spans="1:246" x14ac:dyDescent="0.25">
      <c r="A67" s="45" t="s">
        <v>70</v>
      </c>
      <c r="B67" s="140">
        <v>126.50814851999999</v>
      </c>
      <c r="C67" s="140">
        <v>146.73382853000001</v>
      </c>
      <c r="D67" s="140">
        <v>132.57158408000001</v>
      </c>
      <c r="E67" s="140">
        <v>136.74836882</v>
      </c>
      <c r="F67" s="140">
        <v>134.43552674</v>
      </c>
      <c r="G67" s="140">
        <v>129.0995437</v>
      </c>
      <c r="H67" s="140">
        <v>149.12964461000001</v>
      </c>
      <c r="I67" s="140">
        <v>124.02371959</v>
      </c>
      <c r="J67" s="140">
        <v>112.46813494</v>
      </c>
      <c r="K67" s="140">
        <f t="shared" si="0"/>
        <v>1191.7184995300001</v>
      </c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</row>
    <row r="68" spans="1:246" x14ac:dyDescent="0.25">
      <c r="A68" s="47" t="s">
        <v>71</v>
      </c>
      <c r="B68" s="142">
        <v>126.50814851999999</v>
      </c>
      <c r="C68" s="142">
        <v>146.73382853000001</v>
      </c>
      <c r="D68" s="142">
        <v>132.57158408000001</v>
      </c>
      <c r="E68" s="142">
        <v>136.74836882</v>
      </c>
      <c r="F68" s="142">
        <v>134.43552674</v>
      </c>
      <c r="G68" s="142">
        <v>129.0995437</v>
      </c>
      <c r="H68" s="142">
        <v>149.12964461000001</v>
      </c>
      <c r="I68" s="142">
        <v>124.02371959</v>
      </c>
      <c r="J68" s="142">
        <v>112.46813494</v>
      </c>
      <c r="K68" s="142">
        <f t="shared" si="0"/>
        <v>1191.7184995300001</v>
      </c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</row>
    <row r="69" spans="1:246" x14ac:dyDescent="0.25">
      <c r="A69" s="45" t="s">
        <v>72</v>
      </c>
      <c r="B69" s="140">
        <v>426.08018917999999</v>
      </c>
      <c r="C69" s="140">
        <v>568.32289090000006</v>
      </c>
      <c r="D69" s="140">
        <v>545.60840523999991</v>
      </c>
      <c r="E69" s="140">
        <v>555.5137794499999</v>
      </c>
      <c r="F69" s="140">
        <v>464.64566940000003</v>
      </c>
      <c r="G69" s="140">
        <v>448.83862242000004</v>
      </c>
      <c r="H69" s="140">
        <v>430.90222734000002</v>
      </c>
      <c r="I69" s="140">
        <v>442.40260054999993</v>
      </c>
      <c r="J69" s="140">
        <v>398.87582029999999</v>
      </c>
      <c r="K69" s="140">
        <f t="shared" si="0"/>
        <v>4281.1902047799995</v>
      </c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</row>
    <row r="70" spans="1:246" x14ac:dyDescent="0.25">
      <c r="A70" s="47" t="s">
        <v>73</v>
      </c>
      <c r="B70" s="142">
        <v>419.51245449999999</v>
      </c>
      <c r="C70" s="142">
        <v>562.64342130000011</v>
      </c>
      <c r="D70" s="142">
        <v>539.15031143999988</v>
      </c>
      <c r="E70" s="142">
        <v>549.14169169999991</v>
      </c>
      <c r="F70" s="142">
        <v>458.1886786</v>
      </c>
      <c r="G70" s="142">
        <v>441.99045660000002</v>
      </c>
      <c r="H70" s="142">
        <v>424.11057679999999</v>
      </c>
      <c r="I70" s="142">
        <v>435.67284408999996</v>
      </c>
      <c r="J70" s="142">
        <v>392.61829130000001</v>
      </c>
      <c r="K70" s="142">
        <f t="shared" si="0"/>
        <v>4223.0287263299997</v>
      </c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</row>
    <row r="71" spans="1:246" x14ac:dyDescent="0.25">
      <c r="A71" s="47" t="s">
        <v>74</v>
      </c>
      <c r="B71" s="142">
        <v>6.56773468</v>
      </c>
      <c r="C71" s="142">
        <v>5.6794696</v>
      </c>
      <c r="D71" s="142">
        <v>6.4580937999999994</v>
      </c>
      <c r="E71" s="142">
        <v>6.3720877500000004</v>
      </c>
      <c r="F71" s="142">
        <v>6.4569907999999998</v>
      </c>
      <c r="G71" s="142">
        <v>6.8481658200000002</v>
      </c>
      <c r="H71" s="142">
        <v>6.79165054</v>
      </c>
      <c r="I71" s="142">
        <v>6.7297564599999999</v>
      </c>
      <c r="J71" s="142">
        <v>6.2575289999999999</v>
      </c>
      <c r="K71" s="142">
        <f t="shared" ref="K71:K78" si="1">SUM(B71:J71)</f>
        <v>58.16147844999999</v>
      </c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</row>
    <row r="72" spans="1:246" x14ac:dyDescent="0.25">
      <c r="A72" s="45" t="s">
        <v>75</v>
      </c>
      <c r="B72" s="140">
        <v>806.50832330999981</v>
      </c>
      <c r="C72" s="140">
        <v>1098.8833239100002</v>
      </c>
      <c r="D72" s="140">
        <v>788.01646783999979</v>
      </c>
      <c r="E72" s="140">
        <v>836.20084523000003</v>
      </c>
      <c r="F72" s="140">
        <v>1007.6004557299999</v>
      </c>
      <c r="G72" s="140">
        <v>777.86977474000003</v>
      </c>
      <c r="H72" s="140">
        <v>911.45325321000007</v>
      </c>
      <c r="I72" s="140">
        <v>1245.4317363300001</v>
      </c>
      <c r="J72" s="140">
        <v>1015.1687021099998</v>
      </c>
      <c r="K72" s="140">
        <f t="shared" si="1"/>
        <v>8487.1328824100001</v>
      </c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</row>
    <row r="73" spans="1:246" x14ac:dyDescent="0.25">
      <c r="A73" s="47" t="s">
        <v>76</v>
      </c>
      <c r="B73" s="142">
        <v>0</v>
      </c>
      <c r="C73" s="142">
        <v>0</v>
      </c>
      <c r="D73" s="142">
        <v>0</v>
      </c>
      <c r="E73" s="142">
        <v>0</v>
      </c>
      <c r="F73" s="142">
        <v>0</v>
      </c>
      <c r="G73" s="142">
        <v>0</v>
      </c>
      <c r="H73" s="142">
        <v>115.04336983</v>
      </c>
      <c r="I73" s="142">
        <v>212.49178193</v>
      </c>
      <c r="J73" s="142">
        <v>221.59514128000001</v>
      </c>
      <c r="K73" s="142">
        <f t="shared" si="1"/>
        <v>549.13029303999997</v>
      </c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</row>
    <row r="74" spans="1:246" x14ac:dyDescent="0.25">
      <c r="A74" s="47" t="s">
        <v>77</v>
      </c>
      <c r="B74" s="142">
        <v>64.057486890000007</v>
      </c>
      <c r="C74" s="142">
        <v>51.673124530000003</v>
      </c>
      <c r="D74" s="142">
        <v>11.483227289999999</v>
      </c>
      <c r="E74" s="142">
        <v>40.011894399999996</v>
      </c>
      <c r="F74" s="142">
        <v>42.969582840000001</v>
      </c>
      <c r="G74" s="142">
        <v>10.069741550000002</v>
      </c>
      <c r="H74" s="142">
        <v>26.934914190000001</v>
      </c>
      <c r="I74" s="142">
        <v>14.2728555</v>
      </c>
      <c r="J74" s="142">
        <v>16.004501829999999</v>
      </c>
      <c r="K74" s="142">
        <f t="shared" si="1"/>
        <v>277.47732902000001</v>
      </c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</row>
    <row r="75" spans="1:246" x14ac:dyDescent="0.25">
      <c r="A75" s="47" t="s">
        <v>78</v>
      </c>
      <c r="B75" s="142">
        <v>4.4186277300000008</v>
      </c>
      <c r="C75" s="142">
        <v>6.4471125999999996</v>
      </c>
      <c r="D75" s="142">
        <v>9.2242413499999998</v>
      </c>
      <c r="E75" s="142">
        <v>8.0377877400000006</v>
      </c>
      <c r="F75" s="142">
        <v>3.0473388099999998</v>
      </c>
      <c r="G75" s="142">
        <v>12.89553954</v>
      </c>
      <c r="H75" s="142">
        <v>9.06164098</v>
      </c>
      <c r="I75" s="142">
        <v>5.8552658100000006</v>
      </c>
      <c r="J75" s="142">
        <v>3.98563438</v>
      </c>
      <c r="K75" s="142">
        <f t="shared" si="1"/>
        <v>62.97318894</v>
      </c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</row>
    <row r="76" spans="1:246" x14ac:dyDescent="0.25">
      <c r="A76" s="47" t="s">
        <v>79</v>
      </c>
      <c r="B76" s="142">
        <v>736.30690530999993</v>
      </c>
      <c r="C76" s="142">
        <v>1040.4575081</v>
      </c>
      <c r="D76" s="142">
        <v>766.76937927999995</v>
      </c>
      <c r="E76" s="142">
        <v>785.79417236999996</v>
      </c>
      <c r="F76" s="142">
        <v>958.95306526000002</v>
      </c>
      <c r="G76" s="142">
        <v>754.69289922000007</v>
      </c>
      <c r="H76" s="142">
        <v>759.97640408000007</v>
      </c>
      <c r="I76" s="142">
        <v>1012.42434044</v>
      </c>
      <c r="J76" s="142">
        <v>771.91882841999995</v>
      </c>
      <c r="K76" s="142">
        <f t="shared" si="1"/>
        <v>7587.2935024800008</v>
      </c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</row>
    <row r="77" spans="1:246" x14ac:dyDescent="0.25">
      <c r="A77" s="47" t="s">
        <v>80</v>
      </c>
      <c r="B77" s="142">
        <v>1.7253033800000002</v>
      </c>
      <c r="C77" s="142">
        <v>0.30557867999999999</v>
      </c>
      <c r="D77" s="142">
        <v>0.53961992000000003</v>
      </c>
      <c r="E77" s="142">
        <v>2.3569907199999998</v>
      </c>
      <c r="F77" s="142">
        <v>2.6304688200000004</v>
      </c>
      <c r="G77" s="142">
        <v>0.21159443</v>
      </c>
      <c r="H77" s="142">
        <v>0.43692413000000008</v>
      </c>
      <c r="I77" s="142">
        <v>0.38749265000000005</v>
      </c>
      <c r="J77" s="142">
        <v>1.6645961999999996</v>
      </c>
      <c r="K77" s="142">
        <f t="shared" si="1"/>
        <v>10.258568930000001</v>
      </c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</row>
    <row r="78" spans="1:246" x14ac:dyDescent="0.25">
      <c r="A78" s="45" t="s">
        <v>81</v>
      </c>
      <c r="B78" s="140">
        <v>76551.238194819991</v>
      </c>
      <c r="C78" s="140">
        <v>66254.498985049999</v>
      </c>
      <c r="D78" s="140">
        <v>64831.986479490006</v>
      </c>
      <c r="E78" s="140">
        <v>94761.182931839998</v>
      </c>
      <c r="F78" s="140">
        <v>67779.788141860001</v>
      </c>
      <c r="G78" s="140">
        <v>61761.961334779997</v>
      </c>
      <c r="H78" s="140">
        <v>68866.863927009996</v>
      </c>
      <c r="I78" s="140">
        <v>67170.347323329988</v>
      </c>
      <c r="J78" s="140">
        <v>63435.496158740003</v>
      </c>
      <c r="K78" s="140">
        <f t="shared" si="1"/>
        <v>631413.36347691994</v>
      </c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</row>
    <row r="79" spans="1:246" x14ac:dyDescent="0.25">
      <c r="A79" s="113" t="s">
        <v>94</v>
      </c>
      <c r="B79" s="106"/>
      <c r="C79" s="106"/>
      <c r="D79" s="106"/>
      <c r="E79" s="106"/>
      <c r="F79" s="106"/>
      <c r="G79" s="106"/>
      <c r="H79" s="106"/>
      <c r="I79" s="106"/>
      <c r="J79" s="37"/>
      <c r="K79" s="39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</row>
    <row r="80" spans="1:246" x14ac:dyDescent="0.25">
      <c r="B80" s="34"/>
      <c r="C80" s="34"/>
      <c r="D80" s="34"/>
      <c r="E80" s="34"/>
      <c r="F80" s="34"/>
      <c r="G80" s="34"/>
      <c r="H80" s="34"/>
      <c r="I80" s="34"/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Crecimiento septiembre 24 vs 23</vt:lpstr>
      <vt:lpstr>Crecimiento ene - sept 24 vs 23</vt:lpstr>
      <vt:lpstr>Cumplimiento septiembre 2024</vt:lpstr>
      <vt:lpstr>Cumplimiento ene - sept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Meliza Montero F</cp:lastModifiedBy>
  <dcterms:created xsi:type="dcterms:W3CDTF">2023-10-04T11:45:17Z</dcterms:created>
  <dcterms:modified xsi:type="dcterms:W3CDTF">2024-10-10T20:07:16Z</dcterms:modified>
</cp:coreProperties>
</file>